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A2FBC7A6-15E4-4C0F-A1BF-59E4ACF532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'DC45'!$A$1:$AA$62</definedName>
    <definedName name="_xlnm.Print_Area" localSheetId="10">'DC6'!$A$1:$AA$62</definedName>
    <definedName name="_xlnm.Print_Area" localSheetId="19">'DC7'!$A$1:$AA$62</definedName>
    <definedName name="_xlnm.Print_Area" localSheetId="25">'DC8'!$A$1:$AA$62</definedName>
    <definedName name="_xlnm.Print_Area" localSheetId="30">'DC9'!$A$1:$AA$62</definedName>
    <definedName name="_xlnm.Print_Area" localSheetId="4">'NC061'!$A$1:$AA$62</definedName>
    <definedName name="_xlnm.Print_Area" localSheetId="5">'NC062'!$A$1:$AA$62</definedName>
    <definedName name="_xlnm.Print_Area" localSheetId="6">'NC064'!$A$1:$AA$62</definedName>
    <definedName name="_xlnm.Print_Area" localSheetId="7">'NC065'!$A$1:$AA$62</definedName>
    <definedName name="_xlnm.Print_Area" localSheetId="8">'NC066'!$A$1:$AA$62</definedName>
    <definedName name="_xlnm.Print_Area" localSheetId="9">'NC067'!$A$1:$AA$62</definedName>
    <definedName name="_xlnm.Print_Area" localSheetId="11">'NC071'!$A$1:$AA$62</definedName>
    <definedName name="_xlnm.Print_Area" localSheetId="12">'NC072'!$A$1:$AA$62</definedName>
    <definedName name="_xlnm.Print_Area" localSheetId="13">'NC073'!$A$1:$AA$62</definedName>
    <definedName name="_xlnm.Print_Area" localSheetId="14">'NC074'!$A$1:$AA$62</definedName>
    <definedName name="_xlnm.Print_Area" localSheetId="15">'NC075'!$A$1:$AA$62</definedName>
    <definedName name="_xlnm.Print_Area" localSheetId="16">'NC076'!$A$1:$AA$62</definedName>
    <definedName name="_xlnm.Print_Area" localSheetId="17">'NC077'!$A$1:$AA$62</definedName>
    <definedName name="_xlnm.Print_Area" localSheetId="18">'NC078'!$A$1:$AA$62</definedName>
    <definedName name="_xlnm.Print_Area" localSheetId="20">'NC082'!$A$1:$AA$62</definedName>
    <definedName name="_xlnm.Print_Area" localSheetId="21">'NC084'!$A$1:$AA$62</definedName>
    <definedName name="_xlnm.Print_Area" localSheetId="22">'NC085'!$A$1:$AA$62</definedName>
    <definedName name="_xlnm.Print_Area" localSheetId="23">'NC086'!$A$1:$AA$62</definedName>
    <definedName name="_xlnm.Print_Area" localSheetId="24">'NC087'!$A$1:$AA$62</definedName>
    <definedName name="_xlnm.Print_Area" localSheetId="26">'NC091'!$A$1:$AA$62</definedName>
    <definedName name="_xlnm.Print_Area" localSheetId="27">'NC092'!$A$1:$AA$62</definedName>
    <definedName name="_xlnm.Print_Area" localSheetId="28">'NC093'!$A$1:$AA$62</definedName>
    <definedName name="_xlnm.Print_Area" localSheetId="29">'NC094'!$A$1:$AA$62</definedName>
    <definedName name="_xlnm.Print_Area" localSheetId="0">'NC451'!$A$1:$AA$62</definedName>
    <definedName name="_xlnm.Print_Area" localSheetId="1">'NC452'!$A$1:$AA$62</definedName>
    <definedName name="_xlnm.Print_Area" localSheetId="2">'NC453'!$A$1:$AA$62</definedName>
    <definedName name="_xlnm.Print_Area" localSheetId="31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45" i="2"/>
  <c r="E45" i="2"/>
  <c r="AA44" i="2"/>
  <c r="Y44" i="2"/>
  <c r="X44" i="2"/>
  <c r="Z44" i="2" s="1"/>
  <c r="W44" i="2"/>
  <c r="W45" i="2" s="1"/>
  <c r="V44" i="2"/>
  <c r="U44" i="2"/>
  <c r="T44" i="2"/>
  <c r="S44" i="2"/>
  <c r="R44" i="2"/>
  <c r="Q44" i="2"/>
  <c r="P44" i="2"/>
  <c r="O44" i="2"/>
  <c r="O45" i="2" s="1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W38" i="2"/>
  <c r="V38" i="2"/>
  <c r="U38" i="2"/>
  <c r="T38" i="2"/>
  <c r="T45" i="2" s="1"/>
  <c r="S38" i="2"/>
  <c r="S45" i="2" s="1"/>
  <c r="R38" i="2"/>
  <c r="Q38" i="2"/>
  <c r="Q45" i="2" s="1"/>
  <c r="P38" i="2"/>
  <c r="P45" i="2" s="1"/>
  <c r="O38" i="2"/>
  <c r="N38" i="2"/>
  <c r="M38" i="2"/>
  <c r="M45" i="2" s="1"/>
  <c r="L38" i="2"/>
  <c r="L45" i="2" s="1"/>
  <c r="K38" i="2"/>
  <c r="K45" i="2" s="1"/>
  <c r="J38" i="2"/>
  <c r="I38" i="2"/>
  <c r="I45" i="2" s="1"/>
  <c r="H38" i="2"/>
  <c r="H45" i="2" s="1"/>
  <c r="G38" i="2"/>
  <c r="G45" i="2" s="1"/>
  <c r="F38" i="2"/>
  <c r="F45" i="2" s="1"/>
  <c r="E38" i="2"/>
  <c r="D38" i="2"/>
  <c r="D45" i="2" s="1"/>
  <c r="C38" i="2"/>
  <c r="C45" i="2" s="1"/>
  <c r="P27" i="2"/>
  <c r="AA26" i="2"/>
  <c r="Y26" i="2"/>
  <c r="X26" i="2"/>
  <c r="W26" i="2"/>
  <c r="V26" i="2"/>
  <c r="U26" i="2"/>
  <c r="T26" i="2"/>
  <c r="S26" i="2"/>
  <c r="R26" i="2"/>
  <c r="Q26" i="2"/>
  <c r="Q27" i="2" s="1"/>
  <c r="Q46" i="2" s="1"/>
  <c r="P26" i="2"/>
  <c r="O26" i="2"/>
  <c r="N26" i="2"/>
  <c r="M26" i="2"/>
  <c r="L26" i="2"/>
  <c r="K26" i="2"/>
  <c r="J26" i="2"/>
  <c r="I26" i="2"/>
  <c r="I27" i="2" s="1"/>
  <c r="I46" i="2" s="1"/>
  <c r="H26" i="2"/>
  <c r="G26" i="2"/>
  <c r="F26" i="2"/>
  <c r="E26" i="2"/>
  <c r="D26" i="2"/>
  <c r="C26" i="2"/>
  <c r="AA14" i="2"/>
  <c r="AA27" i="2" s="1"/>
  <c r="Z14" i="2"/>
  <c r="Y14" i="2"/>
  <c r="X14" i="2"/>
  <c r="X27" i="2" s="1"/>
  <c r="W14" i="2"/>
  <c r="W27" i="2" s="1"/>
  <c r="V14" i="2"/>
  <c r="U14" i="2"/>
  <c r="U27" i="2" s="1"/>
  <c r="T14" i="2"/>
  <c r="T27" i="2" s="1"/>
  <c r="S14" i="2"/>
  <c r="S27" i="2" s="1"/>
  <c r="R14" i="2"/>
  <c r="R27" i="2" s="1"/>
  <c r="Q14" i="2"/>
  <c r="P14" i="2"/>
  <c r="O14" i="2"/>
  <c r="O27" i="2" s="1"/>
  <c r="N14" i="2"/>
  <c r="M14" i="2"/>
  <c r="M27" i="2" s="1"/>
  <c r="L14" i="2"/>
  <c r="L27" i="2" s="1"/>
  <c r="K14" i="2"/>
  <c r="K27" i="2" s="1"/>
  <c r="J14" i="2"/>
  <c r="J27" i="2" s="1"/>
  <c r="I14" i="2"/>
  <c r="H14" i="2"/>
  <c r="H27" i="2" s="1"/>
  <c r="G14" i="2"/>
  <c r="G27" i="2" s="1"/>
  <c r="F14" i="2"/>
  <c r="E14" i="2"/>
  <c r="E27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U45" i="3"/>
  <c r="T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V38" i="3"/>
  <c r="U38" i="3"/>
  <c r="T38" i="3"/>
  <c r="S38" i="3"/>
  <c r="S45" i="3" s="1"/>
  <c r="R38" i="3"/>
  <c r="Q38" i="3"/>
  <c r="Q45" i="3" s="1"/>
  <c r="P38" i="3"/>
  <c r="P45" i="3" s="1"/>
  <c r="O38" i="3"/>
  <c r="N38" i="3"/>
  <c r="M38" i="3"/>
  <c r="M45" i="3" s="1"/>
  <c r="L38" i="3"/>
  <c r="L45" i="3" s="1"/>
  <c r="K38" i="3"/>
  <c r="K45" i="3" s="1"/>
  <c r="J38" i="3"/>
  <c r="I38" i="3"/>
  <c r="I45" i="3" s="1"/>
  <c r="H38" i="3"/>
  <c r="H45" i="3" s="1"/>
  <c r="G38" i="3"/>
  <c r="F38" i="3"/>
  <c r="E38" i="3"/>
  <c r="E45" i="3" s="1"/>
  <c r="D38" i="3"/>
  <c r="D45" i="3" s="1"/>
  <c r="C38" i="3"/>
  <c r="C45" i="3" s="1"/>
  <c r="P27" i="3"/>
  <c r="AA26" i="3"/>
  <c r="Y26" i="3"/>
  <c r="Y27" i="3" s="1"/>
  <c r="Y46" i="3" s="1"/>
  <c r="X26" i="3"/>
  <c r="W26" i="3"/>
  <c r="V26" i="3"/>
  <c r="U26" i="3"/>
  <c r="T26" i="3"/>
  <c r="S26" i="3"/>
  <c r="R26" i="3"/>
  <c r="Q26" i="3"/>
  <c r="Q27" i="3" s="1"/>
  <c r="Q46" i="3" s="1"/>
  <c r="P26" i="3"/>
  <c r="O26" i="3"/>
  <c r="N26" i="3"/>
  <c r="M26" i="3"/>
  <c r="L26" i="3"/>
  <c r="K26" i="3"/>
  <c r="J26" i="3"/>
  <c r="I26" i="3"/>
  <c r="I27" i="3" s="1"/>
  <c r="I46" i="3" s="1"/>
  <c r="H26" i="3"/>
  <c r="G26" i="3"/>
  <c r="F26" i="3"/>
  <c r="E26" i="3"/>
  <c r="D26" i="3"/>
  <c r="C26" i="3"/>
  <c r="AA14" i="3"/>
  <c r="AA27" i="3" s="1"/>
  <c r="AA46" i="3" s="1"/>
  <c r="Z14" i="3"/>
  <c r="Y14" i="3"/>
  <c r="X14" i="3"/>
  <c r="X27" i="3" s="1"/>
  <c r="W14" i="3"/>
  <c r="W27" i="3" s="1"/>
  <c r="V14" i="3"/>
  <c r="U14" i="3"/>
  <c r="U27" i="3" s="1"/>
  <c r="T14" i="3"/>
  <c r="S14" i="3"/>
  <c r="S27" i="3" s="1"/>
  <c r="S46" i="3" s="1"/>
  <c r="R14" i="3"/>
  <c r="R27" i="3" s="1"/>
  <c r="Q14" i="3"/>
  <c r="P14" i="3"/>
  <c r="O14" i="3"/>
  <c r="O27" i="3" s="1"/>
  <c r="N14" i="3"/>
  <c r="M14" i="3"/>
  <c r="M27" i="3" s="1"/>
  <c r="L14" i="3"/>
  <c r="K14" i="3"/>
  <c r="K27" i="3" s="1"/>
  <c r="K46" i="3" s="1"/>
  <c r="J14" i="3"/>
  <c r="J27" i="3" s="1"/>
  <c r="I14" i="3"/>
  <c r="H14" i="3"/>
  <c r="H27" i="3" s="1"/>
  <c r="G14" i="3"/>
  <c r="G27" i="3" s="1"/>
  <c r="F14" i="3"/>
  <c r="E14" i="3"/>
  <c r="E27" i="3" s="1"/>
  <c r="D14" i="3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T45" i="4"/>
  <c r="M45" i="4"/>
  <c r="E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X38" i="4"/>
  <c r="X45" i="4" s="1"/>
  <c r="Z45" i="4" s="1"/>
  <c r="W38" i="4"/>
  <c r="W45" i="4" s="1"/>
  <c r="V38" i="4"/>
  <c r="U38" i="4"/>
  <c r="U45" i="4" s="1"/>
  <c r="T38" i="4"/>
  <c r="S38" i="4"/>
  <c r="S45" i="4" s="1"/>
  <c r="R38" i="4"/>
  <c r="R45" i="4" s="1"/>
  <c r="Q38" i="4"/>
  <c r="Q45" i="4" s="1"/>
  <c r="P38" i="4"/>
  <c r="P45" i="4" s="1"/>
  <c r="O38" i="4"/>
  <c r="O45" i="4" s="1"/>
  <c r="N38" i="4"/>
  <c r="M38" i="4"/>
  <c r="L38" i="4"/>
  <c r="L45" i="4" s="1"/>
  <c r="K38" i="4"/>
  <c r="K45" i="4" s="1"/>
  <c r="J38" i="4"/>
  <c r="J45" i="4" s="1"/>
  <c r="I38" i="4"/>
  <c r="I45" i="4" s="1"/>
  <c r="H38" i="4"/>
  <c r="H45" i="4" s="1"/>
  <c r="G38" i="4"/>
  <c r="G45" i="4" s="1"/>
  <c r="F38" i="4"/>
  <c r="E38" i="4"/>
  <c r="D38" i="4"/>
  <c r="D45" i="4" s="1"/>
  <c r="C38" i="4"/>
  <c r="C45" i="4" s="1"/>
  <c r="AA26" i="4"/>
  <c r="Y26" i="4"/>
  <c r="Y27" i="4" s="1"/>
  <c r="X26" i="4"/>
  <c r="Z26" i="4" s="1"/>
  <c r="W26" i="4"/>
  <c r="V26" i="4"/>
  <c r="U26" i="4"/>
  <c r="T26" i="4"/>
  <c r="S26" i="4"/>
  <c r="R26" i="4"/>
  <c r="Q26" i="4"/>
  <c r="Q27" i="4" s="1"/>
  <c r="P26" i="4"/>
  <c r="O26" i="4"/>
  <c r="N26" i="4"/>
  <c r="M26" i="4"/>
  <c r="L26" i="4"/>
  <c r="K26" i="4"/>
  <c r="J26" i="4"/>
  <c r="I26" i="4"/>
  <c r="I27" i="4" s="1"/>
  <c r="H26" i="4"/>
  <c r="G26" i="4"/>
  <c r="F26" i="4"/>
  <c r="E26" i="4"/>
  <c r="D26" i="4"/>
  <c r="C26" i="4"/>
  <c r="AA14" i="4"/>
  <c r="Y14" i="4"/>
  <c r="X14" i="4"/>
  <c r="Z14" i="4" s="1"/>
  <c r="W14" i="4"/>
  <c r="W27" i="4" s="1"/>
  <c r="V14" i="4"/>
  <c r="U14" i="4"/>
  <c r="U27" i="4" s="1"/>
  <c r="T14" i="4"/>
  <c r="T27" i="4" s="1"/>
  <c r="T46" i="4" s="1"/>
  <c r="S14" i="4"/>
  <c r="R14" i="4"/>
  <c r="R27" i="4" s="1"/>
  <c r="Q14" i="4"/>
  <c r="P14" i="4"/>
  <c r="P27" i="4" s="1"/>
  <c r="P46" i="4" s="1"/>
  <c r="O14" i="4"/>
  <c r="O27" i="4" s="1"/>
  <c r="O46" i="4" s="1"/>
  <c r="N14" i="4"/>
  <c r="M14" i="4"/>
  <c r="M27" i="4" s="1"/>
  <c r="L14" i="4"/>
  <c r="L27" i="4" s="1"/>
  <c r="L46" i="4" s="1"/>
  <c r="K14" i="4"/>
  <c r="J14" i="4"/>
  <c r="J27" i="4" s="1"/>
  <c r="I14" i="4"/>
  <c r="H14" i="4"/>
  <c r="H27" i="4" s="1"/>
  <c r="H46" i="4" s="1"/>
  <c r="G14" i="4"/>
  <c r="G27" i="4" s="1"/>
  <c r="G46" i="4" s="1"/>
  <c r="F14" i="4"/>
  <c r="E14" i="4"/>
  <c r="E27" i="4" s="1"/>
  <c r="E46" i="4" s="1"/>
  <c r="D14" i="4"/>
  <c r="D27" i="4" s="1"/>
  <c r="D46" i="4" s="1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M45" i="5"/>
  <c r="E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X45" i="5" s="1"/>
  <c r="Z45" i="5" s="1"/>
  <c r="W38" i="5"/>
  <c r="W45" i="5" s="1"/>
  <c r="V38" i="5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O45" i="5" s="1"/>
  <c r="N38" i="5"/>
  <c r="M38" i="5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E38" i="5"/>
  <c r="D38" i="5"/>
  <c r="D45" i="5" s="1"/>
  <c r="C38" i="5"/>
  <c r="C45" i="5" s="1"/>
  <c r="AA26" i="5"/>
  <c r="Y26" i="5"/>
  <c r="X26" i="5"/>
  <c r="W26" i="5"/>
  <c r="V26" i="5"/>
  <c r="U26" i="5"/>
  <c r="T26" i="5"/>
  <c r="S26" i="5"/>
  <c r="S27" i="5" s="1"/>
  <c r="R26" i="5"/>
  <c r="Q26" i="5"/>
  <c r="P26" i="5"/>
  <c r="O26" i="5"/>
  <c r="N26" i="5"/>
  <c r="M26" i="5"/>
  <c r="L26" i="5"/>
  <c r="K26" i="5"/>
  <c r="K27" i="5" s="1"/>
  <c r="J26" i="5"/>
  <c r="I26" i="5"/>
  <c r="H26" i="5"/>
  <c r="G26" i="5"/>
  <c r="F26" i="5"/>
  <c r="E26" i="5"/>
  <c r="D26" i="5"/>
  <c r="C26" i="5"/>
  <c r="C27" i="5" s="1"/>
  <c r="C46" i="5" s="1"/>
  <c r="AA14" i="5"/>
  <c r="AA27" i="5" s="1"/>
  <c r="AA46" i="5" s="1"/>
  <c r="Y14" i="5"/>
  <c r="Z14" i="5" s="1"/>
  <c r="X14" i="5"/>
  <c r="W14" i="5"/>
  <c r="W27" i="5" s="1"/>
  <c r="W46" i="5" s="1"/>
  <c r="V14" i="5"/>
  <c r="U14" i="5"/>
  <c r="U27" i="5" s="1"/>
  <c r="T14" i="5"/>
  <c r="T27" i="5" s="1"/>
  <c r="S14" i="5"/>
  <c r="R14" i="5"/>
  <c r="R27" i="5" s="1"/>
  <c r="R46" i="5" s="1"/>
  <c r="Q14" i="5"/>
  <c r="P14" i="5"/>
  <c r="P27" i="5" s="1"/>
  <c r="P46" i="5" s="1"/>
  <c r="O14" i="5"/>
  <c r="O27" i="5" s="1"/>
  <c r="O46" i="5" s="1"/>
  <c r="N14" i="5"/>
  <c r="M14" i="5"/>
  <c r="M27" i="5" s="1"/>
  <c r="L14" i="5"/>
  <c r="L27" i="5" s="1"/>
  <c r="K14" i="5"/>
  <c r="J14" i="5"/>
  <c r="J27" i="5" s="1"/>
  <c r="J46" i="5" s="1"/>
  <c r="I14" i="5"/>
  <c r="H14" i="5"/>
  <c r="H27" i="5" s="1"/>
  <c r="H46" i="5" s="1"/>
  <c r="G14" i="5"/>
  <c r="G27" i="5" s="1"/>
  <c r="G46" i="5" s="1"/>
  <c r="F14" i="5"/>
  <c r="E14" i="5"/>
  <c r="E27" i="5" s="1"/>
  <c r="E46" i="5" s="1"/>
  <c r="D14" i="5"/>
  <c r="D27" i="5" s="1"/>
  <c r="C14" i="5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N45" i="6"/>
  <c r="M45" i="6"/>
  <c r="E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F45" i="6" s="1"/>
  <c r="E44" i="6"/>
  <c r="D44" i="6"/>
  <c r="C44" i="6"/>
  <c r="AA38" i="6"/>
  <c r="AA45" i="6" s="1"/>
  <c r="Y38" i="6"/>
  <c r="X38" i="6"/>
  <c r="W38" i="6"/>
  <c r="W45" i="6" s="1"/>
  <c r="V38" i="6"/>
  <c r="V45" i="6" s="1"/>
  <c r="U38" i="6"/>
  <c r="U45" i="6" s="1"/>
  <c r="T38" i="6"/>
  <c r="T45" i="6" s="1"/>
  <c r="S38" i="6"/>
  <c r="R38" i="6"/>
  <c r="R45" i="6" s="1"/>
  <c r="Q38" i="6"/>
  <c r="P38" i="6"/>
  <c r="P45" i="6" s="1"/>
  <c r="O38" i="6"/>
  <c r="O45" i="6" s="1"/>
  <c r="N38" i="6"/>
  <c r="M38" i="6"/>
  <c r="L38" i="6"/>
  <c r="L45" i="6" s="1"/>
  <c r="K38" i="6"/>
  <c r="J38" i="6"/>
  <c r="J45" i="6" s="1"/>
  <c r="I38" i="6"/>
  <c r="H38" i="6"/>
  <c r="H45" i="6" s="1"/>
  <c r="G38" i="6"/>
  <c r="G45" i="6" s="1"/>
  <c r="F38" i="6"/>
  <c r="E38" i="6"/>
  <c r="D38" i="6"/>
  <c r="D45" i="6" s="1"/>
  <c r="C38" i="6"/>
  <c r="S27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Y27" i="6" s="1"/>
  <c r="X14" i="6"/>
  <c r="W14" i="6"/>
  <c r="V14" i="6"/>
  <c r="V27" i="6" s="1"/>
  <c r="U14" i="6"/>
  <c r="T14" i="6"/>
  <c r="T27" i="6" s="1"/>
  <c r="S14" i="6"/>
  <c r="R14" i="6"/>
  <c r="Q14" i="6"/>
  <c r="Q27" i="6" s="1"/>
  <c r="P14" i="6"/>
  <c r="P27" i="6" s="1"/>
  <c r="O14" i="6"/>
  <c r="N14" i="6"/>
  <c r="N27" i="6" s="1"/>
  <c r="M14" i="6"/>
  <c r="L14" i="6"/>
  <c r="L27" i="6" s="1"/>
  <c r="K14" i="6"/>
  <c r="K27" i="6" s="1"/>
  <c r="J14" i="6"/>
  <c r="I14" i="6"/>
  <c r="I27" i="6" s="1"/>
  <c r="H14" i="6"/>
  <c r="H27" i="6" s="1"/>
  <c r="G14" i="6"/>
  <c r="F14" i="6"/>
  <c r="F27" i="6" s="1"/>
  <c r="E14" i="6"/>
  <c r="D14" i="6"/>
  <c r="D27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4" i="7"/>
  <c r="Y44" i="7"/>
  <c r="X44" i="7"/>
  <c r="Z44" i="7" s="1"/>
  <c r="W44" i="7"/>
  <c r="V44" i="7"/>
  <c r="U44" i="7"/>
  <c r="U45" i="7" s="1"/>
  <c r="T44" i="7"/>
  <c r="S44" i="7"/>
  <c r="R44" i="7"/>
  <c r="Q44" i="7"/>
  <c r="P44" i="7"/>
  <c r="P45" i="7" s="1"/>
  <c r="O44" i="7"/>
  <c r="N44" i="7"/>
  <c r="M44" i="7"/>
  <c r="L44" i="7"/>
  <c r="K44" i="7"/>
  <c r="J44" i="7"/>
  <c r="I44" i="7"/>
  <c r="H44" i="7"/>
  <c r="H45" i="7" s="1"/>
  <c r="G44" i="7"/>
  <c r="F44" i="7"/>
  <c r="E44" i="7"/>
  <c r="E45" i="7" s="1"/>
  <c r="D44" i="7"/>
  <c r="C44" i="7"/>
  <c r="AA38" i="7"/>
  <c r="AA45" i="7" s="1"/>
  <c r="Z38" i="7"/>
  <c r="Y38" i="7"/>
  <c r="X38" i="7"/>
  <c r="W38" i="7"/>
  <c r="W45" i="7" s="1"/>
  <c r="V38" i="7"/>
  <c r="V45" i="7" s="1"/>
  <c r="U38" i="7"/>
  <c r="T38" i="7"/>
  <c r="T45" i="7" s="1"/>
  <c r="S38" i="7"/>
  <c r="R38" i="7"/>
  <c r="R45" i="7" s="1"/>
  <c r="Q38" i="7"/>
  <c r="P38" i="7"/>
  <c r="O38" i="7"/>
  <c r="O45" i="7" s="1"/>
  <c r="N38" i="7"/>
  <c r="N45" i="7" s="1"/>
  <c r="M38" i="7"/>
  <c r="L38" i="7"/>
  <c r="L45" i="7" s="1"/>
  <c r="K38" i="7"/>
  <c r="J38" i="7"/>
  <c r="J45" i="7" s="1"/>
  <c r="I38" i="7"/>
  <c r="H38" i="7"/>
  <c r="G38" i="7"/>
  <c r="G45" i="7" s="1"/>
  <c r="F38" i="7"/>
  <c r="F45" i="7" s="1"/>
  <c r="E38" i="7"/>
  <c r="D38" i="7"/>
  <c r="D45" i="7" s="1"/>
  <c r="C38" i="7"/>
  <c r="AA27" i="7"/>
  <c r="AA46" i="7" s="1"/>
  <c r="W27" i="7"/>
  <c r="O27" i="7"/>
  <c r="K27" i="7"/>
  <c r="AA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Z14" i="7" s="1"/>
  <c r="X14" i="7"/>
  <c r="W14" i="7"/>
  <c r="V14" i="7"/>
  <c r="V27" i="7" s="1"/>
  <c r="U14" i="7"/>
  <c r="U27" i="7" s="1"/>
  <c r="T14" i="7"/>
  <c r="T27" i="7" s="1"/>
  <c r="S14" i="7"/>
  <c r="S27" i="7" s="1"/>
  <c r="R14" i="7"/>
  <c r="R27" i="7" s="1"/>
  <c r="Q14" i="7"/>
  <c r="Q27" i="7" s="1"/>
  <c r="P14" i="7"/>
  <c r="O14" i="7"/>
  <c r="N14" i="7"/>
  <c r="N27" i="7" s="1"/>
  <c r="M14" i="7"/>
  <c r="M27" i="7" s="1"/>
  <c r="L14" i="7"/>
  <c r="L27" i="7" s="1"/>
  <c r="K14" i="7"/>
  <c r="J14" i="7"/>
  <c r="J27" i="7" s="1"/>
  <c r="I14" i="7"/>
  <c r="I27" i="7" s="1"/>
  <c r="H14" i="7"/>
  <c r="H27" i="7" s="1"/>
  <c r="G14" i="7"/>
  <c r="G27" i="7" s="1"/>
  <c r="F14" i="7"/>
  <c r="F27" i="7" s="1"/>
  <c r="E14" i="7"/>
  <c r="E27" i="7" s="1"/>
  <c r="D14" i="7"/>
  <c r="D27" i="7" s="1"/>
  <c r="C14" i="7"/>
  <c r="C27" i="7" s="1"/>
  <c r="AA51" i="8"/>
  <c r="Y51" i="8"/>
  <c r="Z51" i="8" s="1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X45" i="8"/>
  <c r="Z45" i="8" s="1"/>
  <c r="S45" i="8"/>
  <c r="AA44" i="8"/>
  <c r="Y44" i="8"/>
  <c r="X44" i="8"/>
  <c r="Z44" i="8" s="1"/>
  <c r="W44" i="8"/>
  <c r="V44" i="8"/>
  <c r="U44" i="8"/>
  <c r="T44" i="8"/>
  <c r="T45" i="8" s="1"/>
  <c r="S44" i="8"/>
  <c r="R44" i="8"/>
  <c r="Q44" i="8"/>
  <c r="P44" i="8"/>
  <c r="O44" i="8"/>
  <c r="N44" i="8"/>
  <c r="M44" i="8"/>
  <c r="L44" i="8"/>
  <c r="L45" i="8" s="1"/>
  <c r="K44" i="8"/>
  <c r="J44" i="8"/>
  <c r="I44" i="8"/>
  <c r="H44" i="8"/>
  <c r="G44" i="8"/>
  <c r="F44" i="8"/>
  <c r="E44" i="8"/>
  <c r="D44" i="8"/>
  <c r="D45" i="8" s="1"/>
  <c r="C44" i="8"/>
  <c r="AA38" i="8"/>
  <c r="AA45" i="8" s="1"/>
  <c r="Y38" i="8"/>
  <c r="Y45" i="8" s="1"/>
  <c r="X38" i="8"/>
  <c r="Z38" i="8" s="1"/>
  <c r="W38" i="8"/>
  <c r="V38" i="8"/>
  <c r="V45" i="8" s="1"/>
  <c r="U38" i="8"/>
  <c r="U45" i="8" s="1"/>
  <c r="T38" i="8"/>
  <c r="S38" i="8"/>
  <c r="R38" i="8"/>
  <c r="Q38" i="8"/>
  <c r="Q45" i="8" s="1"/>
  <c r="P38" i="8"/>
  <c r="P45" i="8" s="1"/>
  <c r="O38" i="8"/>
  <c r="N38" i="8"/>
  <c r="N45" i="8" s="1"/>
  <c r="M38" i="8"/>
  <c r="M45" i="8" s="1"/>
  <c r="L38" i="8"/>
  <c r="K38" i="8"/>
  <c r="K45" i="8" s="1"/>
  <c r="J38" i="8"/>
  <c r="I38" i="8"/>
  <c r="I45" i="8" s="1"/>
  <c r="H38" i="8"/>
  <c r="H45" i="8" s="1"/>
  <c r="G38" i="8"/>
  <c r="F38" i="8"/>
  <c r="F45" i="8" s="1"/>
  <c r="E38" i="8"/>
  <c r="E45" i="8" s="1"/>
  <c r="D38" i="8"/>
  <c r="C38" i="8"/>
  <c r="C45" i="8" s="1"/>
  <c r="V27" i="8"/>
  <c r="V46" i="8" s="1"/>
  <c r="S27" i="8"/>
  <c r="S46" i="8" s="1"/>
  <c r="F27" i="8"/>
  <c r="F46" i="8" s="1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Y14" i="8"/>
  <c r="Y27" i="8" s="1"/>
  <c r="X14" i="8"/>
  <c r="W14" i="8"/>
  <c r="W27" i="8" s="1"/>
  <c r="V14" i="8"/>
  <c r="U14" i="8"/>
  <c r="U27" i="8" s="1"/>
  <c r="T14" i="8"/>
  <c r="T27" i="8" s="1"/>
  <c r="T46" i="8" s="1"/>
  <c r="S14" i="8"/>
  <c r="R14" i="8"/>
  <c r="R27" i="8" s="1"/>
  <c r="Q14" i="8"/>
  <c r="Q27" i="8" s="1"/>
  <c r="P14" i="8"/>
  <c r="P27" i="8" s="1"/>
  <c r="P46" i="8" s="1"/>
  <c r="O14" i="8"/>
  <c r="O27" i="8" s="1"/>
  <c r="N14" i="8"/>
  <c r="N27" i="8" s="1"/>
  <c r="M14" i="8"/>
  <c r="M27" i="8" s="1"/>
  <c r="L14" i="8"/>
  <c r="L27" i="8" s="1"/>
  <c r="L46" i="8" s="1"/>
  <c r="K14" i="8"/>
  <c r="K27" i="8" s="1"/>
  <c r="K46" i="8" s="1"/>
  <c r="J14" i="8"/>
  <c r="J27" i="8" s="1"/>
  <c r="I14" i="8"/>
  <c r="I27" i="8" s="1"/>
  <c r="H14" i="8"/>
  <c r="H27" i="8" s="1"/>
  <c r="H46" i="8" s="1"/>
  <c r="G14" i="8"/>
  <c r="G27" i="8" s="1"/>
  <c r="F14" i="8"/>
  <c r="E14" i="8"/>
  <c r="E27" i="8" s="1"/>
  <c r="D14" i="8"/>
  <c r="D27" i="8" s="1"/>
  <c r="D46" i="8" s="1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5" i="9"/>
  <c r="AA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C45" i="9" s="1"/>
  <c r="AA38" i="9"/>
  <c r="Y38" i="9"/>
  <c r="X38" i="9"/>
  <c r="W38" i="9"/>
  <c r="W45" i="9" s="1"/>
  <c r="V38" i="9"/>
  <c r="U38" i="9"/>
  <c r="U45" i="9" s="1"/>
  <c r="T38" i="9"/>
  <c r="T45" i="9" s="1"/>
  <c r="S38" i="9"/>
  <c r="S45" i="9" s="1"/>
  <c r="R38" i="9"/>
  <c r="R45" i="9" s="1"/>
  <c r="Q38" i="9"/>
  <c r="P38" i="9"/>
  <c r="P45" i="9" s="1"/>
  <c r="O38" i="9"/>
  <c r="O45" i="9" s="1"/>
  <c r="N38" i="9"/>
  <c r="M38" i="9"/>
  <c r="M45" i="9" s="1"/>
  <c r="L38" i="9"/>
  <c r="L45" i="9" s="1"/>
  <c r="K38" i="9"/>
  <c r="K45" i="9" s="1"/>
  <c r="J38" i="9"/>
  <c r="J45" i="9" s="1"/>
  <c r="I38" i="9"/>
  <c r="H38" i="9"/>
  <c r="H45" i="9" s="1"/>
  <c r="G38" i="9"/>
  <c r="G45" i="9" s="1"/>
  <c r="F38" i="9"/>
  <c r="E38" i="9"/>
  <c r="E45" i="9" s="1"/>
  <c r="D38" i="9"/>
  <c r="D45" i="9" s="1"/>
  <c r="C38" i="9"/>
  <c r="V27" i="9"/>
  <c r="F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AA46" i="9" s="1"/>
  <c r="Y14" i="9"/>
  <c r="Y27" i="9" s="1"/>
  <c r="X14" i="9"/>
  <c r="W14" i="9"/>
  <c r="W27" i="9" s="1"/>
  <c r="V14" i="9"/>
  <c r="U14" i="9"/>
  <c r="U27" i="9" s="1"/>
  <c r="U46" i="9" s="1"/>
  <c r="T14" i="9"/>
  <c r="T27" i="9" s="1"/>
  <c r="S14" i="9"/>
  <c r="S27" i="9" s="1"/>
  <c r="R14" i="9"/>
  <c r="R27" i="9" s="1"/>
  <c r="R46" i="9" s="1"/>
  <c r="Q14" i="9"/>
  <c r="Q27" i="9" s="1"/>
  <c r="P14" i="9"/>
  <c r="P27" i="9" s="1"/>
  <c r="O14" i="9"/>
  <c r="O27" i="9" s="1"/>
  <c r="N14" i="9"/>
  <c r="N27" i="9" s="1"/>
  <c r="M14" i="9"/>
  <c r="M27" i="9" s="1"/>
  <c r="M46" i="9" s="1"/>
  <c r="L14" i="9"/>
  <c r="L27" i="9" s="1"/>
  <c r="K14" i="9"/>
  <c r="K27" i="9" s="1"/>
  <c r="J14" i="9"/>
  <c r="J27" i="9" s="1"/>
  <c r="J46" i="9" s="1"/>
  <c r="I14" i="9"/>
  <c r="I27" i="9" s="1"/>
  <c r="H14" i="9"/>
  <c r="H27" i="9" s="1"/>
  <c r="G14" i="9"/>
  <c r="G27" i="9" s="1"/>
  <c r="F14" i="9"/>
  <c r="E14" i="9"/>
  <c r="E27" i="9" s="1"/>
  <c r="E46" i="9" s="1"/>
  <c r="D14" i="9"/>
  <c r="D27" i="9" s="1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Z38" i="10"/>
  <c r="Y38" i="10"/>
  <c r="X38" i="10"/>
  <c r="X45" i="10" s="1"/>
  <c r="Z45" i="10" s="1"/>
  <c r="W38" i="10"/>
  <c r="V38" i="10"/>
  <c r="V45" i="10" s="1"/>
  <c r="U38" i="10"/>
  <c r="T38" i="10"/>
  <c r="S38" i="10"/>
  <c r="S45" i="10" s="1"/>
  <c r="R38" i="10"/>
  <c r="Q38" i="10"/>
  <c r="P38" i="10"/>
  <c r="P45" i="10" s="1"/>
  <c r="O38" i="10"/>
  <c r="N38" i="10"/>
  <c r="N45" i="10" s="1"/>
  <c r="M38" i="10"/>
  <c r="L38" i="10"/>
  <c r="K38" i="10"/>
  <c r="K45" i="10" s="1"/>
  <c r="J38" i="10"/>
  <c r="J45" i="10" s="1"/>
  <c r="I38" i="10"/>
  <c r="H38" i="10"/>
  <c r="H45" i="10" s="1"/>
  <c r="G38" i="10"/>
  <c r="F38" i="10"/>
  <c r="F45" i="10" s="1"/>
  <c r="E38" i="10"/>
  <c r="D38" i="10"/>
  <c r="C38" i="10"/>
  <c r="C45" i="10" s="1"/>
  <c r="AA27" i="10"/>
  <c r="S27" i="10"/>
  <c r="K27" i="10"/>
  <c r="D27" i="10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W14" i="10"/>
  <c r="W27" i="10" s="1"/>
  <c r="V14" i="10"/>
  <c r="V27" i="10" s="1"/>
  <c r="U14" i="10"/>
  <c r="U27" i="10" s="1"/>
  <c r="T14" i="10"/>
  <c r="T27" i="10" s="1"/>
  <c r="S14" i="10"/>
  <c r="R14" i="10"/>
  <c r="R27" i="10" s="1"/>
  <c r="Q14" i="10"/>
  <c r="Q27" i="10" s="1"/>
  <c r="P14" i="10"/>
  <c r="P27" i="10" s="1"/>
  <c r="O14" i="10"/>
  <c r="O27" i="10" s="1"/>
  <c r="N14" i="10"/>
  <c r="N27" i="10" s="1"/>
  <c r="M14" i="10"/>
  <c r="M27" i="10" s="1"/>
  <c r="L14" i="10"/>
  <c r="L27" i="10" s="1"/>
  <c r="K14" i="10"/>
  <c r="J14" i="10"/>
  <c r="J27" i="10" s="1"/>
  <c r="I14" i="10"/>
  <c r="I27" i="10" s="1"/>
  <c r="H14" i="10"/>
  <c r="H27" i="10" s="1"/>
  <c r="G14" i="10"/>
  <c r="G27" i="10" s="1"/>
  <c r="F14" i="10"/>
  <c r="F27" i="10" s="1"/>
  <c r="E14" i="10"/>
  <c r="E27" i="10" s="1"/>
  <c r="D14" i="10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X45" i="11"/>
  <c r="Z45" i="11" s="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P45" i="11" s="1"/>
  <c r="O44" i="11"/>
  <c r="N44" i="11"/>
  <c r="M44" i="11"/>
  <c r="L44" i="11"/>
  <c r="K44" i="11"/>
  <c r="J44" i="11"/>
  <c r="I44" i="11"/>
  <c r="H44" i="11"/>
  <c r="H45" i="11" s="1"/>
  <c r="G44" i="11"/>
  <c r="F44" i="11"/>
  <c r="E44" i="11"/>
  <c r="D44" i="11"/>
  <c r="C44" i="11"/>
  <c r="AA38" i="11"/>
  <c r="Y38" i="11"/>
  <c r="Y45" i="11" s="1"/>
  <c r="X38" i="11"/>
  <c r="Z38" i="11" s="1"/>
  <c r="W38" i="11"/>
  <c r="W45" i="11" s="1"/>
  <c r="V38" i="11"/>
  <c r="U38" i="11"/>
  <c r="U45" i="11" s="1"/>
  <c r="T38" i="11"/>
  <c r="T45" i="11" s="1"/>
  <c r="S38" i="11"/>
  <c r="R38" i="11"/>
  <c r="R45" i="11" s="1"/>
  <c r="Q38" i="11"/>
  <c r="Q45" i="11" s="1"/>
  <c r="P38" i="11"/>
  <c r="O38" i="11"/>
  <c r="O45" i="11" s="1"/>
  <c r="N38" i="11"/>
  <c r="M38" i="11"/>
  <c r="M45" i="11" s="1"/>
  <c r="L38" i="11"/>
  <c r="L45" i="11" s="1"/>
  <c r="K38" i="11"/>
  <c r="J38" i="11"/>
  <c r="J45" i="11" s="1"/>
  <c r="I38" i="11"/>
  <c r="I45" i="11" s="1"/>
  <c r="H38" i="11"/>
  <c r="G38" i="11"/>
  <c r="G45" i="11" s="1"/>
  <c r="F38" i="11"/>
  <c r="E38" i="11"/>
  <c r="E45" i="11" s="1"/>
  <c r="D38" i="11"/>
  <c r="D45" i="11" s="1"/>
  <c r="C38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C27" i="11" s="1"/>
  <c r="AA14" i="11"/>
  <c r="AA27" i="11" s="1"/>
  <c r="Y14" i="11"/>
  <c r="Y27" i="11" s="1"/>
  <c r="Y46" i="11" s="1"/>
  <c r="X14" i="11"/>
  <c r="W14" i="11"/>
  <c r="W27" i="11" s="1"/>
  <c r="W46" i="11" s="1"/>
  <c r="V14" i="11"/>
  <c r="U14" i="11"/>
  <c r="U27" i="11" s="1"/>
  <c r="U46" i="11" s="1"/>
  <c r="T14" i="11"/>
  <c r="T27" i="11" s="1"/>
  <c r="S14" i="11"/>
  <c r="S27" i="11" s="1"/>
  <c r="R14" i="11"/>
  <c r="R27" i="11" s="1"/>
  <c r="R46" i="11" s="1"/>
  <c r="Q14" i="11"/>
  <c r="Q27" i="11" s="1"/>
  <c r="Q46" i="11" s="1"/>
  <c r="P14" i="11"/>
  <c r="O14" i="11"/>
  <c r="O27" i="11" s="1"/>
  <c r="O46" i="11" s="1"/>
  <c r="N14" i="11"/>
  <c r="M14" i="11"/>
  <c r="M27" i="11" s="1"/>
  <c r="M46" i="11" s="1"/>
  <c r="L14" i="11"/>
  <c r="L27" i="11" s="1"/>
  <c r="K14" i="11"/>
  <c r="K27" i="11" s="1"/>
  <c r="J14" i="11"/>
  <c r="J27" i="11" s="1"/>
  <c r="J46" i="11" s="1"/>
  <c r="I14" i="11"/>
  <c r="I27" i="11" s="1"/>
  <c r="I46" i="11" s="1"/>
  <c r="H14" i="11"/>
  <c r="G14" i="11"/>
  <c r="G27" i="11" s="1"/>
  <c r="G46" i="11" s="1"/>
  <c r="F14" i="11"/>
  <c r="E14" i="11"/>
  <c r="E27" i="11" s="1"/>
  <c r="E46" i="11" s="1"/>
  <c r="D14" i="11"/>
  <c r="D27" i="11" s="1"/>
  <c r="D46" i="11" s="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Q45" i="12"/>
  <c r="P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W38" i="12"/>
  <c r="W45" i="12" s="1"/>
  <c r="V38" i="12"/>
  <c r="U38" i="12"/>
  <c r="T38" i="12"/>
  <c r="T45" i="12" s="1"/>
  <c r="S38" i="12"/>
  <c r="R38" i="12"/>
  <c r="R45" i="12" s="1"/>
  <c r="Q38" i="12"/>
  <c r="P38" i="12"/>
  <c r="O38" i="12"/>
  <c r="O45" i="12" s="1"/>
  <c r="N38" i="12"/>
  <c r="M38" i="12"/>
  <c r="L38" i="12"/>
  <c r="L45" i="12" s="1"/>
  <c r="K38" i="12"/>
  <c r="J38" i="12"/>
  <c r="J45" i="12" s="1"/>
  <c r="I38" i="12"/>
  <c r="I45" i="12" s="1"/>
  <c r="H38" i="12"/>
  <c r="H45" i="12" s="1"/>
  <c r="G38" i="12"/>
  <c r="G45" i="12" s="1"/>
  <c r="F38" i="12"/>
  <c r="E38" i="12"/>
  <c r="D38" i="12"/>
  <c r="D45" i="12" s="1"/>
  <c r="C38" i="12"/>
  <c r="T27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X14" i="12"/>
  <c r="W14" i="12"/>
  <c r="V14" i="12"/>
  <c r="V27" i="12" s="1"/>
  <c r="U14" i="12"/>
  <c r="U27" i="12" s="1"/>
  <c r="T14" i="12"/>
  <c r="S14" i="12"/>
  <c r="S27" i="12" s="1"/>
  <c r="R14" i="12"/>
  <c r="Q14" i="12"/>
  <c r="Q27" i="12" s="1"/>
  <c r="P14" i="12"/>
  <c r="P27" i="12" s="1"/>
  <c r="O14" i="12"/>
  <c r="N14" i="12"/>
  <c r="N27" i="12" s="1"/>
  <c r="M14" i="12"/>
  <c r="M27" i="12" s="1"/>
  <c r="L14" i="12"/>
  <c r="L27" i="12" s="1"/>
  <c r="K14" i="12"/>
  <c r="K27" i="12" s="1"/>
  <c r="J14" i="12"/>
  <c r="I14" i="12"/>
  <c r="I27" i="12" s="1"/>
  <c r="H14" i="12"/>
  <c r="H27" i="12" s="1"/>
  <c r="G14" i="12"/>
  <c r="F14" i="12"/>
  <c r="F27" i="12" s="1"/>
  <c r="E14" i="12"/>
  <c r="E27" i="12" s="1"/>
  <c r="D14" i="12"/>
  <c r="D27" i="12" s="1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P45" i="13"/>
  <c r="AA44" i="13"/>
  <c r="Y44" i="13"/>
  <c r="Y45" i="13" s="1"/>
  <c r="X44" i="13"/>
  <c r="W44" i="13"/>
  <c r="V44" i="13"/>
  <c r="V45" i="13" s="1"/>
  <c r="U44" i="13"/>
  <c r="T44" i="13"/>
  <c r="S44" i="13"/>
  <c r="R44" i="13"/>
  <c r="Q44" i="13"/>
  <c r="Q45" i="13" s="1"/>
  <c r="P44" i="13"/>
  <c r="O44" i="13"/>
  <c r="N44" i="13"/>
  <c r="N45" i="13" s="1"/>
  <c r="M44" i="13"/>
  <c r="L44" i="13"/>
  <c r="K44" i="13"/>
  <c r="J44" i="13"/>
  <c r="I44" i="13"/>
  <c r="I45" i="13" s="1"/>
  <c r="H44" i="13"/>
  <c r="G44" i="13"/>
  <c r="F44" i="13"/>
  <c r="F45" i="13" s="1"/>
  <c r="E44" i="13"/>
  <c r="D44" i="13"/>
  <c r="C44" i="13"/>
  <c r="AA38" i="13"/>
  <c r="AA45" i="13" s="1"/>
  <c r="Z38" i="13"/>
  <c r="Y38" i="13"/>
  <c r="X38" i="13"/>
  <c r="X45" i="13" s="1"/>
  <c r="W38" i="13"/>
  <c r="W45" i="13" s="1"/>
  <c r="V38" i="13"/>
  <c r="U38" i="13"/>
  <c r="U45" i="13" s="1"/>
  <c r="T38" i="13"/>
  <c r="T45" i="13" s="1"/>
  <c r="S38" i="13"/>
  <c r="S45" i="13" s="1"/>
  <c r="R38" i="13"/>
  <c r="R45" i="13" s="1"/>
  <c r="Q38" i="13"/>
  <c r="P38" i="13"/>
  <c r="O38" i="13"/>
  <c r="O45" i="13" s="1"/>
  <c r="N38" i="13"/>
  <c r="M38" i="13"/>
  <c r="M45" i="13" s="1"/>
  <c r="L38" i="13"/>
  <c r="L45" i="13" s="1"/>
  <c r="K38" i="13"/>
  <c r="K45" i="13" s="1"/>
  <c r="J38" i="13"/>
  <c r="J45" i="13" s="1"/>
  <c r="I38" i="13"/>
  <c r="H38" i="13"/>
  <c r="H45" i="13" s="1"/>
  <c r="G38" i="13"/>
  <c r="G45" i="13" s="1"/>
  <c r="F38" i="13"/>
  <c r="E38" i="13"/>
  <c r="E45" i="13" s="1"/>
  <c r="D38" i="13"/>
  <c r="D45" i="13" s="1"/>
  <c r="C38" i="13"/>
  <c r="C45" i="13" s="1"/>
  <c r="P27" i="13"/>
  <c r="P46" i="13" s="1"/>
  <c r="AA26" i="13"/>
  <c r="Y26" i="13"/>
  <c r="Y27" i="13" s="1"/>
  <c r="X26" i="13"/>
  <c r="W26" i="13"/>
  <c r="V26" i="13"/>
  <c r="U26" i="13"/>
  <c r="T26" i="13"/>
  <c r="S26" i="13"/>
  <c r="R26" i="13"/>
  <c r="Q26" i="13"/>
  <c r="Q27" i="13" s="1"/>
  <c r="P26" i="13"/>
  <c r="O26" i="13"/>
  <c r="N26" i="13"/>
  <c r="M26" i="13"/>
  <c r="L26" i="13"/>
  <c r="K26" i="13"/>
  <c r="J26" i="13"/>
  <c r="I26" i="13"/>
  <c r="I27" i="13" s="1"/>
  <c r="H26" i="13"/>
  <c r="G26" i="13"/>
  <c r="F26" i="13"/>
  <c r="E26" i="13"/>
  <c r="D26" i="13"/>
  <c r="C26" i="13"/>
  <c r="AA14" i="13"/>
  <c r="AA27" i="13" s="1"/>
  <c r="Z14" i="13"/>
  <c r="Y14" i="13"/>
  <c r="X14" i="13"/>
  <c r="X27" i="13" s="1"/>
  <c r="W14" i="13"/>
  <c r="W27" i="13" s="1"/>
  <c r="W46" i="13" s="1"/>
  <c r="V14" i="13"/>
  <c r="U14" i="13"/>
  <c r="U27" i="13" s="1"/>
  <c r="T14" i="13"/>
  <c r="S14" i="13"/>
  <c r="S27" i="13" s="1"/>
  <c r="R14" i="13"/>
  <c r="Q14" i="13"/>
  <c r="P14" i="13"/>
  <c r="O14" i="13"/>
  <c r="O27" i="13" s="1"/>
  <c r="O46" i="13" s="1"/>
  <c r="N14" i="13"/>
  <c r="M14" i="13"/>
  <c r="M27" i="13" s="1"/>
  <c r="L14" i="13"/>
  <c r="K14" i="13"/>
  <c r="K27" i="13" s="1"/>
  <c r="J14" i="13"/>
  <c r="I14" i="13"/>
  <c r="H14" i="13"/>
  <c r="H27" i="13" s="1"/>
  <c r="G14" i="13"/>
  <c r="G27" i="13" s="1"/>
  <c r="G46" i="13" s="1"/>
  <c r="F14" i="13"/>
  <c r="E14" i="13"/>
  <c r="E27" i="13" s="1"/>
  <c r="D14" i="13"/>
  <c r="C14" i="13"/>
  <c r="C27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X45" i="14"/>
  <c r="Z45" i="14" s="1"/>
  <c r="M45" i="14"/>
  <c r="AA44" i="14"/>
  <c r="Z44" i="14"/>
  <c r="Y44" i="14"/>
  <c r="Y45" i="14" s="1"/>
  <c r="X44" i="14"/>
  <c r="W44" i="14"/>
  <c r="V44" i="14"/>
  <c r="V45" i="14" s="1"/>
  <c r="U44" i="14"/>
  <c r="T44" i="14"/>
  <c r="S44" i="14"/>
  <c r="R44" i="14"/>
  <c r="Q44" i="14"/>
  <c r="Q45" i="14" s="1"/>
  <c r="P44" i="14"/>
  <c r="O44" i="14"/>
  <c r="N44" i="14"/>
  <c r="N45" i="14" s="1"/>
  <c r="M44" i="14"/>
  <c r="L44" i="14"/>
  <c r="K44" i="14"/>
  <c r="J44" i="14"/>
  <c r="I44" i="14"/>
  <c r="I45" i="14" s="1"/>
  <c r="H44" i="14"/>
  <c r="G44" i="14"/>
  <c r="F44" i="14"/>
  <c r="F45" i="14" s="1"/>
  <c r="E44" i="14"/>
  <c r="D44" i="14"/>
  <c r="C44" i="14"/>
  <c r="AA38" i="14"/>
  <c r="AA45" i="14" s="1"/>
  <c r="Z38" i="14"/>
  <c r="Y38" i="14"/>
  <c r="X38" i="14"/>
  <c r="W38" i="14"/>
  <c r="W45" i="14" s="1"/>
  <c r="V38" i="14"/>
  <c r="U38" i="14"/>
  <c r="U45" i="14" s="1"/>
  <c r="T38" i="14"/>
  <c r="T45" i="14" s="1"/>
  <c r="S38" i="14"/>
  <c r="S45" i="14" s="1"/>
  <c r="R38" i="14"/>
  <c r="Q38" i="14"/>
  <c r="P38" i="14"/>
  <c r="P45" i="14" s="1"/>
  <c r="O38" i="14"/>
  <c r="O45" i="14" s="1"/>
  <c r="N38" i="14"/>
  <c r="M38" i="14"/>
  <c r="L38" i="14"/>
  <c r="L45" i="14" s="1"/>
  <c r="K38" i="14"/>
  <c r="K45" i="14" s="1"/>
  <c r="J38" i="14"/>
  <c r="I38" i="14"/>
  <c r="H38" i="14"/>
  <c r="H45" i="14" s="1"/>
  <c r="G38" i="14"/>
  <c r="G45" i="14" s="1"/>
  <c r="F38" i="14"/>
  <c r="E38" i="14"/>
  <c r="E45" i="14" s="1"/>
  <c r="D38" i="14"/>
  <c r="D45" i="14" s="1"/>
  <c r="C38" i="14"/>
  <c r="C45" i="14" s="1"/>
  <c r="S27" i="14"/>
  <c r="S46" i="14" s="1"/>
  <c r="I27" i="14"/>
  <c r="I46" i="14" s="1"/>
  <c r="H27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AA46" i="14" s="1"/>
  <c r="Y14" i="14"/>
  <c r="Y27" i="14" s="1"/>
  <c r="Y46" i="14" s="1"/>
  <c r="X14" i="14"/>
  <c r="X27" i="14" s="1"/>
  <c r="W14" i="14"/>
  <c r="W27" i="14" s="1"/>
  <c r="V14" i="14"/>
  <c r="V27" i="14" s="1"/>
  <c r="U14" i="14"/>
  <c r="T14" i="14"/>
  <c r="S14" i="14"/>
  <c r="R14" i="14"/>
  <c r="Q14" i="14"/>
  <c r="Q27" i="14" s="1"/>
  <c r="Q46" i="14" s="1"/>
  <c r="P14" i="14"/>
  <c r="P27" i="14" s="1"/>
  <c r="O14" i="14"/>
  <c r="O27" i="14" s="1"/>
  <c r="N14" i="14"/>
  <c r="N27" i="14" s="1"/>
  <c r="M14" i="14"/>
  <c r="L14" i="14"/>
  <c r="K14" i="14"/>
  <c r="K27" i="14" s="1"/>
  <c r="J14" i="14"/>
  <c r="I14" i="14"/>
  <c r="H14" i="14"/>
  <c r="G14" i="14"/>
  <c r="G27" i="14" s="1"/>
  <c r="F14" i="14"/>
  <c r="F27" i="14" s="1"/>
  <c r="E14" i="14"/>
  <c r="D14" i="14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Q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Z38" i="15" s="1"/>
  <c r="W38" i="15"/>
  <c r="W45" i="15" s="1"/>
  <c r="V38" i="15"/>
  <c r="V45" i="15" s="1"/>
  <c r="U38" i="15"/>
  <c r="U45" i="15" s="1"/>
  <c r="T38" i="15"/>
  <c r="T45" i="15" s="1"/>
  <c r="S38" i="15"/>
  <c r="S45" i="15" s="1"/>
  <c r="R38" i="15"/>
  <c r="R45" i="15" s="1"/>
  <c r="Q38" i="15"/>
  <c r="P38" i="15"/>
  <c r="P45" i="15" s="1"/>
  <c r="O38" i="15"/>
  <c r="O45" i="15" s="1"/>
  <c r="N38" i="15"/>
  <c r="N45" i="15" s="1"/>
  <c r="M38" i="15"/>
  <c r="M45" i="15" s="1"/>
  <c r="L38" i="15"/>
  <c r="L45" i="15" s="1"/>
  <c r="K38" i="15"/>
  <c r="K45" i="15" s="1"/>
  <c r="J38" i="15"/>
  <c r="J45" i="15" s="1"/>
  <c r="I38" i="15"/>
  <c r="I45" i="15" s="1"/>
  <c r="H38" i="15"/>
  <c r="H45" i="15" s="1"/>
  <c r="G38" i="15"/>
  <c r="G45" i="15" s="1"/>
  <c r="F38" i="15"/>
  <c r="F45" i="15" s="1"/>
  <c r="E38" i="15"/>
  <c r="E45" i="15" s="1"/>
  <c r="D38" i="15"/>
  <c r="D45" i="15" s="1"/>
  <c r="C38" i="15"/>
  <c r="C45" i="15" s="1"/>
  <c r="D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AA46" i="15" s="1"/>
  <c r="Y14" i="15"/>
  <c r="Y27" i="15" s="1"/>
  <c r="X14" i="15"/>
  <c r="Z14" i="15" s="1"/>
  <c r="W14" i="15"/>
  <c r="W27" i="15" s="1"/>
  <c r="V14" i="15"/>
  <c r="V27" i="15" s="1"/>
  <c r="V46" i="15" s="1"/>
  <c r="U14" i="15"/>
  <c r="U27" i="15" s="1"/>
  <c r="U46" i="15" s="1"/>
  <c r="T14" i="15"/>
  <c r="T27" i="15" s="1"/>
  <c r="S14" i="15"/>
  <c r="S27" i="15" s="1"/>
  <c r="S46" i="15" s="1"/>
  <c r="R14" i="15"/>
  <c r="R27" i="15" s="1"/>
  <c r="R46" i="15" s="1"/>
  <c r="Q14" i="15"/>
  <c r="Q27" i="15" s="1"/>
  <c r="P14" i="15"/>
  <c r="P27" i="15" s="1"/>
  <c r="O14" i="15"/>
  <c r="O27" i="15" s="1"/>
  <c r="N14" i="15"/>
  <c r="M14" i="15"/>
  <c r="L14" i="15"/>
  <c r="K14" i="15"/>
  <c r="K27" i="15" s="1"/>
  <c r="K46" i="15" s="1"/>
  <c r="J14" i="15"/>
  <c r="J27" i="15" s="1"/>
  <c r="J46" i="15" s="1"/>
  <c r="I14" i="15"/>
  <c r="I27" i="15" s="1"/>
  <c r="H14" i="15"/>
  <c r="H27" i="15" s="1"/>
  <c r="G14" i="15"/>
  <c r="G27" i="15" s="1"/>
  <c r="F14" i="15"/>
  <c r="E14" i="15"/>
  <c r="E27" i="15" s="1"/>
  <c r="E46" i="15" s="1"/>
  <c r="D14" i="15"/>
  <c r="C14" i="15"/>
  <c r="C27" i="15" s="1"/>
  <c r="C46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Y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X38" i="16"/>
  <c r="Z38" i="16" s="1"/>
  <c r="W38" i="16"/>
  <c r="W45" i="16" s="1"/>
  <c r="V38" i="16"/>
  <c r="V45" i="16" s="1"/>
  <c r="U38" i="16"/>
  <c r="U45" i="16" s="1"/>
  <c r="T38" i="16"/>
  <c r="T45" i="16" s="1"/>
  <c r="S38" i="16"/>
  <c r="S45" i="16" s="1"/>
  <c r="R38" i="16"/>
  <c r="R45" i="16" s="1"/>
  <c r="Q38" i="16"/>
  <c r="P38" i="16"/>
  <c r="P45" i="16" s="1"/>
  <c r="O38" i="16"/>
  <c r="N38" i="16"/>
  <c r="N45" i="16" s="1"/>
  <c r="M38" i="16"/>
  <c r="L38" i="16"/>
  <c r="K38" i="16"/>
  <c r="K45" i="16" s="1"/>
  <c r="J38" i="16"/>
  <c r="J45" i="16" s="1"/>
  <c r="I38" i="16"/>
  <c r="H38" i="16"/>
  <c r="H45" i="16" s="1"/>
  <c r="G38" i="16"/>
  <c r="G45" i="16" s="1"/>
  <c r="F38" i="16"/>
  <c r="F45" i="16" s="1"/>
  <c r="E38" i="16"/>
  <c r="D38" i="16"/>
  <c r="D45" i="16" s="1"/>
  <c r="C38" i="16"/>
  <c r="C45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W14" i="16"/>
  <c r="W27" i="16" s="1"/>
  <c r="V14" i="16"/>
  <c r="V27" i="16" s="1"/>
  <c r="U14" i="16"/>
  <c r="U27" i="16" s="1"/>
  <c r="U46" i="16" s="1"/>
  <c r="T14" i="16"/>
  <c r="S14" i="16"/>
  <c r="S27" i="16" s="1"/>
  <c r="R14" i="16"/>
  <c r="R27" i="16" s="1"/>
  <c r="R46" i="16" s="1"/>
  <c r="Q14" i="16"/>
  <c r="Q27" i="16" s="1"/>
  <c r="P14" i="16"/>
  <c r="P27" i="16" s="1"/>
  <c r="P46" i="16" s="1"/>
  <c r="O14" i="16"/>
  <c r="O27" i="16" s="1"/>
  <c r="N14" i="16"/>
  <c r="N27" i="16" s="1"/>
  <c r="M14" i="16"/>
  <c r="L14" i="16"/>
  <c r="K14" i="16"/>
  <c r="K27" i="16" s="1"/>
  <c r="J14" i="16"/>
  <c r="J27" i="16" s="1"/>
  <c r="J46" i="16" s="1"/>
  <c r="I14" i="16"/>
  <c r="I27" i="16" s="1"/>
  <c r="H14" i="16"/>
  <c r="H27" i="16" s="1"/>
  <c r="H46" i="16" s="1"/>
  <c r="G14" i="16"/>
  <c r="G27" i="16" s="1"/>
  <c r="F14" i="16"/>
  <c r="F27" i="16" s="1"/>
  <c r="E14" i="16"/>
  <c r="E27" i="16" s="1"/>
  <c r="D14" i="16"/>
  <c r="D27" i="16" s="1"/>
  <c r="D46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AA45" i="17" s="1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Y38" i="17"/>
  <c r="X38" i="17"/>
  <c r="W38" i="17"/>
  <c r="V38" i="17"/>
  <c r="V45" i="17" s="1"/>
  <c r="U38" i="17"/>
  <c r="U45" i="17" s="1"/>
  <c r="T38" i="17"/>
  <c r="T45" i="17" s="1"/>
  <c r="S38" i="17"/>
  <c r="S45" i="17" s="1"/>
  <c r="R38" i="17"/>
  <c r="Q38" i="17"/>
  <c r="P38" i="17"/>
  <c r="P45" i="17" s="1"/>
  <c r="O38" i="17"/>
  <c r="N38" i="17"/>
  <c r="N45" i="17" s="1"/>
  <c r="M38" i="17"/>
  <c r="M45" i="17" s="1"/>
  <c r="L38" i="17"/>
  <c r="L45" i="17" s="1"/>
  <c r="K38" i="17"/>
  <c r="J38" i="17"/>
  <c r="I38" i="17"/>
  <c r="H38" i="17"/>
  <c r="H45" i="17" s="1"/>
  <c r="G38" i="17"/>
  <c r="F38" i="17"/>
  <c r="F45" i="17" s="1"/>
  <c r="E38" i="17"/>
  <c r="E45" i="17" s="1"/>
  <c r="D38" i="17"/>
  <c r="D45" i="17" s="1"/>
  <c r="C38" i="17"/>
  <c r="C45" i="17" s="1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Y14" i="17"/>
  <c r="Y27" i="17" s="1"/>
  <c r="X14" i="17"/>
  <c r="W14" i="17"/>
  <c r="W27" i="17" s="1"/>
  <c r="V14" i="17"/>
  <c r="U14" i="17"/>
  <c r="U27" i="17" s="1"/>
  <c r="T14" i="17"/>
  <c r="S14" i="17"/>
  <c r="R14" i="17"/>
  <c r="R27" i="17" s="1"/>
  <c r="Q14" i="17"/>
  <c r="Q27" i="17" s="1"/>
  <c r="P14" i="17"/>
  <c r="P27" i="17" s="1"/>
  <c r="O14" i="17"/>
  <c r="O27" i="17" s="1"/>
  <c r="N14" i="17"/>
  <c r="N27" i="17" s="1"/>
  <c r="M14" i="17"/>
  <c r="M27" i="17" s="1"/>
  <c r="L14" i="17"/>
  <c r="K14" i="17"/>
  <c r="K27" i="17" s="1"/>
  <c r="J14" i="17"/>
  <c r="J27" i="17" s="1"/>
  <c r="I14" i="17"/>
  <c r="I27" i="17" s="1"/>
  <c r="H14" i="17"/>
  <c r="H27" i="17" s="1"/>
  <c r="G14" i="17"/>
  <c r="G27" i="17" s="1"/>
  <c r="F14" i="17"/>
  <c r="F27" i="17" s="1"/>
  <c r="E14" i="17"/>
  <c r="E27" i="17" s="1"/>
  <c r="D14" i="17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M45" i="18"/>
  <c r="E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X45" i="18" s="1"/>
  <c r="W38" i="18"/>
  <c r="W45" i="18" s="1"/>
  <c r="V38" i="18"/>
  <c r="U38" i="18"/>
  <c r="U45" i="18" s="1"/>
  <c r="T38" i="18"/>
  <c r="T45" i="18" s="1"/>
  <c r="S38" i="18"/>
  <c r="S45" i="18" s="1"/>
  <c r="R38" i="18"/>
  <c r="R45" i="18" s="1"/>
  <c r="Q38" i="18"/>
  <c r="Q45" i="18" s="1"/>
  <c r="P38" i="18"/>
  <c r="P45" i="18" s="1"/>
  <c r="O38" i="18"/>
  <c r="O45" i="18" s="1"/>
  <c r="N38" i="18"/>
  <c r="M38" i="18"/>
  <c r="L38" i="18"/>
  <c r="L45" i="18" s="1"/>
  <c r="K38" i="18"/>
  <c r="K45" i="18" s="1"/>
  <c r="J38" i="18"/>
  <c r="J45" i="18" s="1"/>
  <c r="I38" i="18"/>
  <c r="I45" i="18" s="1"/>
  <c r="H38" i="18"/>
  <c r="H45" i="18" s="1"/>
  <c r="G38" i="18"/>
  <c r="G45" i="18" s="1"/>
  <c r="F38" i="18"/>
  <c r="E38" i="18"/>
  <c r="D38" i="18"/>
  <c r="D45" i="18" s="1"/>
  <c r="C38" i="18"/>
  <c r="C45" i="18" s="1"/>
  <c r="AA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X14" i="18"/>
  <c r="W14" i="18"/>
  <c r="V14" i="18"/>
  <c r="U14" i="18"/>
  <c r="U27" i="18" s="1"/>
  <c r="U46" i="18" s="1"/>
  <c r="T14" i="18"/>
  <c r="T27" i="18" s="1"/>
  <c r="S14" i="18"/>
  <c r="S27" i="18" s="1"/>
  <c r="R14" i="18"/>
  <c r="Q14" i="18"/>
  <c r="P14" i="18"/>
  <c r="P27" i="18" s="1"/>
  <c r="P46" i="18" s="1"/>
  <c r="O14" i="18"/>
  <c r="N14" i="18"/>
  <c r="M14" i="18"/>
  <c r="M27" i="18" s="1"/>
  <c r="M46" i="18" s="1"/>
  <c r="L14" i="18"/>
  <c r="L27" i="18" s="1"/>
  <c r="K14" i="18"/>
  <c r="K27" i="18" s="1"/>
  <c r="J14" i="18"/>
  <c r="I14" i="18"/>
  <c r="H14" i="18"/>
  <c r="H27" i="18" s="1"/>
  <c r="H46" i="18" s="1"/>
  <c r="G14" i="18"/>
  <c r="F14" i="18"/>
  <c r="E14" i="18"/>
  <c r="E27" i="18" s="1"/>
  <c r="E46" i="18" s="1"/>
  <c r="D14" i="18"/>
  <c r="D27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M45" i="19"/>
  <c r="E45" i="19"/>
  <c r="AA44" i="19"/>
  <c r="Y44" i="19"/>
  <c r="X44" i="19"/>
  <c r="Z44" i="19" s="1"/>
  <c r="W44" i="19"/>
  <c r="V44" i="19"/>
  <c r="V45" i="19" s="1"/>
  <c r="U44" i="19"/>
  <c r="T44" i="19"/>
  <c r="S44" i="19"/>
  <c r="R44" i="19"/>
  <c r="Q44" i="19"/>
  <c r="P44" i="19"/>
  <c r="O44" i="19"/>
  <c r="N44" i="19"/>
  <c r="N45" i="19" s="1"/>
  <c r="M44" i="19"/>
  <c r="L44" i="19"/>
  <c r="K44" i="19"/>
  <c r="J44" i="19"/>
  <c r="I44" i="19"/>
  <c r="H44" i="19"/>
  <c r="G44" i="19"/>
  <c r="F44" i="19"/>
  <c r="F45" i="19" s="1"/>
  <c r="E44" i="19"/>
  <c r="D44" i="19"/>
  <c r="C44" i="19"/>
  <c r="AA38" i="19"/>
  <c r="AA45" i="19" s="1"/>
  <c r="Y38" i="19"/>
  <c r="Y45" i="19" s="1"/>
  <c r="X38" i="19"/>
  <c r="W38" i="19"/>
  <c r="W45" i="19" s="1"/>
  <c r="V38" i="19"/>
  <c r="U38" i="19"/>
  <c r="U45" i="19" s="1"/>
  <c r="T38" i="19"/>
  <c r="T45" i="19" s="1"/>
  <c r="S38" i="19"/>
  <c r="R38" i="19"/>
  <c r="Q38" i="19"/>
  <c r="Q45" i="19" s="1"/>
  <c r="P38" i="19"/>
  <c r="P45" i="19" s="1"/>
  <c r="O38" i="19"/>
  <c r="O45" i="19" s="1"/>
  <c r="N38" i="19"/>
  <c r="M38" i="19"/>
  <c r="L38" i="19"/>
  <c r="L45" i="19" s="1"/>
  <c r="K38" i="19"/>
  <c r="J38" i="19"/>
  <c r="I38" i="19"/>
  <c r="I45" i="19" s="1"/>
  <c r="H38" i="19"/>
  <c r="H45" i="19" s="1"/>
  <c r="G38" i="19"/>
  <c r="G45" i="19" s="1"/>
  <c r="F38" i="19"/>
  <c r="E38" i="19"/>
  <c r="D38" i="19"/>
  <c r="D45" i="19" s="1"/>
  <c r="C38" i="19"/>
  <c r="P27" i="19"/>
  <c r="P46" i="19" s="1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X14" i="19"/>
  <c r="W14" i="19"/>
  <c r="V14" i="19"/>
  <c r="U14" i="19"/>
  <c r="U27" i="19" s="1"/>
  <c r="U46" i="19" s="1"/>
  <c r="T14" i="19"/>
  <c r="T27" i="19" s="1"/>
  <c r="S14" i="19"/>
  <c r="S27" i="19" s="1"/>
  <c r="R14" i="19"/>
  <c r="Q14" i="19"/>
  <c r="P14" i="19"/>
  <c r="O14" i="19"/>
  <c r="N14" i="19"/>
  <c r="M14" i="19"/>
  <c r="M27" i="19" s="1"/>
  <c r="M46" i="19" s="1"/>
  <c r="L14" i="19"/>
  <c r="L27" i="19" s="1"/>
  <c r="K14" i="19"/>
  <c r="K27" i="19" s="1"/>
  <c r="J14" i="19"/>
  <c r="I14" i="19"/>
  <c r="H14" i="19"/>
  <c r="H27" i="19" s="1"/>
  <c r="H46" i="19" s="1"/>
  <c r="G14" i="19"/>
  <c r="F14" i="19"/>
  <c r="E14" i="19"/>
  <c r="E27" i="19" s="1"/>
  <c r="E46" i="19" s="1"/>
  <c r="D14" i="19"/>
  <c r="D27" i="19" s="1"/>
  <c r="C14" i="19"/>
  <c r="C27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M45" i="20"/>
  <c r="E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X45" i="20" s="1"/>
  <c r="Z45" i="20" s="1"/>
  <c r="W38" i="20"/>
  <c r="W45" i="20" s="1"/>
  <c r="V38" i="20"/>
  <c r="U38" i="20"/>
  <c r="U45" i="20" s="1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M38" i="20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G45" i="20" s="1"/>
  <c r="F38" i="20"/>
  <c r="E38" i="20"/>
  <c r="D38" i="20"/>
  <c r="D45" i="20" s="1"/>
  <c r="C38" i="20"/>
  <c r="C45" i="20" s="1"/>
  <c r="H27" i="20"/>
  <c r="H46" i="20" s="1"/>
  <c r="AA26" i="20"/>
  <c r="Z26" i="20"/>
  <c r="Y26" i="20"/>
  <c r="Y27" i="20" s="1"/>
  <c r="Y46" i="20" s="1"/>
  <c r="X26" i="20"/>
  <c r="W26" i="20"/>
  <c r="V26" i="20"/>
  <c r="U26" i="20"/>
  <c r="T26" i="20"/>
  <c r="S26" i="20"/>
  <c r="R26" i="20"/>
  <c r="Q26" i="20"/>
  <c r="Q27" i="20" s="1"/>
  <c r="Q46" i="20" s="1"/>
  <c r="P26" i="20"/>
  <c r="O26" i="20"/>
  <c r="N26" i="20"/>
  <c r="M26" i="20"/>
  <c r="M27" i="20" s="1"/>
  <c r="M46" i="20" s="1"/>
  <c r="L26" i="20"/>
  <c r="K26" i="20"/>
  <c r="J26" i="20"/>
  <c r="I26" i="20"/>
  <c r="I27" i="20" s="1"/>
  <c r="I46" i="20" s="1"/>
  <c r="H26" i="20"/>
  <c r="G26" i="20"/>
  <c r="F26" i="20"/>
  <c r="E26" i="20"/>
  <c r="D26" i="20"/>
  <c r="C26" i="20"/>
  <c r="AA14" i="20"/>
  <c r="AA27" i="20" s="1"/>
  <c r="AA46" i="20" s="1"/>
  <c r="Y14" i="20"/>
  <c r="X14" i="20"/>
  <c r="W14" i="20"/>
  <c r="W27" i="20" s="1"/>
  <c r="W46" i="20" s="1"/>
  <c r="V14" i="20"/>
  <c r="V27" i="20" s="1"/>
  <c r="U14" i="20"/>
  <c r="U27" i="20" s="1"/>
  <c r="T14" i="20"/>
  <c r="T27" i="20" s="1"/>
  <c r="T46" i="20" s="1"/>
  <c r="S14" i="20"/>
  <c r="S27" i="20" s="1"/>
  <c r="R14" i="20"/>
  <c r="Q14" i="20"/>
  <c r="P14" i="20"/>
  <c r="P27" i="20" s="1"/>
  <c r="P46" i="20" s="1"/>
  <c r="O14" i="20"/>
  <c r="O27" i="20" s="1"/>
  <c r="O46" i="20" s="1"/>
  <c r="N14" i="20"/>
  <c r="N27" i="20" s="1"/>
  <c r="M14" i="20"/>
  <c r="L14" i="20"/>
  <c r="L27" i="20" s="1"/>
  <c r="L46" i="20" s="1"/>
  <c r="K14" i="20"/>
  <c r="K27" i="20" s="1"/>
  <c r="J14" i="20"/>
  <c r="I14" i="20"/>
  <c r="H14" i="20"/>
  <c r="G14" i="20"/>
  <c r="G27" i="20" s="1"/>
  <c r="G46" i="20" s="1"/>
  <c r="F14" i="20"/>
  <c r="F27" i="20" s="1"/>
  <c r="E14" i="20"/>
  <c r="E27" i="20" s="1"/>
  <c r="D14" i="20"/>
  <c r="D27" i="20" s="1"/>
  <c r="D46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J45" i="21"/>
  <c r="AA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W38" i="21"/>
  <c r="W45" i="21" s="1"/>
  <c r="V38" i="21"/>
  <c r="U38" i="21"/>
  <c r="U45" i="21" s="1"/>
  <c r="T38" i="21"/>
  <c r="T45" i="21" s="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M38" i="21"/>
  <c r="M45" i="21" s="1"/>
  <c r="L38" i="21"/>
  <c r="L45" i="21" s="1"/>
  <c r="K38" i="21"/>
  <c r="K45" i="21" s="1"/>
  <c r="J38" i="21"/>
  <c r="I38" i="21"/>
  <c r="I45" i="21" s="1"/>
  <c r="H38" i="21"/>
  <c r="H45" i="21" s="1"/>
  <c r="G38" i="21"/>
  <c r="G45" i="21" s="1"/>
  <c r="F38" i="21"/>
  <c r="E38" i="21"/>
  <c r="E45" i="21" s="1"/>
  <c r="D38" i="21"/>
  <c r="D45" i="21" s="1"/>
  <c r="C38" i="21"/>
  <c r="C45" i="21" s="1"/>
  <c r="U27" i="21"/>
  <c r="U46" i="21" s="1"/>
  <c r="P27" i="21"/>
  <c r="P46" i="21" s="1"/>
  <c r="E27" i="21"/>
  <c r="AA26" i="21"/>
  <c r="Y26" i="21"/>
  <c r="Y27" i="21" s="1"/>
  <c r="X26" i="21"/>
  <c r="W26" i="21"/>
  <c r="V26" i="21"/>
  <c r="U26" i="21"/>
  <c r="T26" i="21"/>
  <c r="S26" i="21"/>
  <c r="R26" i="21"/>
  <c r="Q26" i="21"/>
  <c r="Q27" i="21" s="1"/>
  <c r="P26" i="21"/>
  <c r="O26" i="21"/>
  <c r="N26" i="21"/>
  <c r="M26" i="21"/>
  <c r="M27" i="21" s="1"/>
  <c r="L26" i="21"/>
  <c r="K26" i="21"/>
  <c r="J26" i="21"/>
  <c r="I26" i="21"/>
  <c r="I27" i="21" s="1"/>
  <c r="H26" i="21"/>
  <c r="G26" i="21"/>
  <c r="F26" i="21"/>
  <c r="E26" i="21"/>
  <c r="D26" i="21"/>
  <c r="C26" i="21"/>
  <c r="AA14" i="21"/>
  <c r="AA27" i="21" s="1"/>
  <c r="Z14" i="21"/>
  <c r="Y14" i="21"/>
  <c r="X14" i="21"/>
  <c r="X27" i="21" s="1"/>
  <c r="W14" i="21"/>
  <c r="W27" i="21" s="1"/>
  <c r="W46" i="21" s="1"/>
  <c r="V14" i="21"/>
  <c r="U14" i="21"/>
  <c r="T14" i="21"/>
  <c r="T27" i="21" s="1"/>
  <c r="S14" i="21"/>
  <c r="S27" i="21" s="1"/>
  <c r="S46" i="21" s="1"/>
  <c r="R14" i="21"/>
  <c r="R27" i="21" s="1"/>
  <c r="Q14" i="21"/>
  <c r="P14" i="21"/>
  <c r="O14" i="21"/>
  <c r="O27" i="21" s="1"/>
  <c r="O46" i="21" s="1"/>
  <c r="N14" i="21"/>
  <c r="M14" i="21"/>
  <c r="L14" i="21"/>
  <c r="L27" i="21" s="1"/>
  <c r="K14" i="21"/>
  <c r="K27" i="21" s="1"/>
  <c r="K46" i="21" s="1"/>
  <c r="J14" i="21"/>
  <c r="J27" i="21" s="1"/>
  <c r="J46" i="21" s="1"/>
  <c r="I14" i="21"/>
  <c r="H14" i="21"/>
  <c r="H27" i="21" s="1"/>
  <c r="G14" i="21"/>
  <c r="G27" i="21" s="1"/>
  <c r="G46" i="21" s="1"/>
  <c r="F14" i="21"/>
  <c r="E14" i="21"/>
  <c r="D14" i="21"/>
  <c r="D27" i="21" s="1"/>
  <c r="C14" i="21"/>
  <c r="C27" i="21" s="1"/>
  <c r="C46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U45" i="22"/>
  <c r="E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W38" i="22"/>
  <c r="W45" i="22" s="1"/>
  <c r="V38" i="22"/>
  <c r="U38" i="22"/>
  <c r="T38" i="22"/>
  <c r="T45" i="22" s="1"/>
  <c r="S38" i="22"/>
  <c r="S45" i="22" s="1"/>
  <c r="R38" i="22"/>
  <c r="R45" i="22" s="1"/>
  <c r="Q38" i="22"/>
  <c r="Q45" i="22" s="1"/>
  <c r="P38" i="22"/>
  <c r="P45" i="22" s="1"/>
  <c r="O38" i="22"/>
  <c r="O45" i="22" s="1"/>
  <c r="N38" i="22"/>
  <c r="M38" i="22"/>
  <c r="M45" i="22" s="1"/>
  <c r="L38" i="22"/>
  <c r="L45" i="22" s="1"/>
  <c r="K38" i="22"/>
  <c r="K45" i="22" s="1"/>
  <c r="J38" i="22"/>
  <c r="I38" i="22"/>
  <c r="I45" i="22" s="1"/>
  <c r="H38" i="22"/>
  <c r="H45" i="22" s="1"/>
  <c r="G38" i="22"/>
  <c r="G45" i="22" s="1"/>
  <c r="F38" i="22"/>
  <c r="E38" i="22"/>
  <c r="D38" i="22"/>
  <c r="D45" i="22" s="1"/>
  <c r="C38" i="22"/>
  <c r="C45" i="22" s="1"/>
  <c r="U27" i="22"/>
  <c r="M27" i="22"/>
  <c r="E27" i="22"/>
  <c r="E46" i="22" s="1"/>
  <c r="AA26" i="22"/>
  <c r="Y26" i="22"/>
  <c r="Z26" i="22" s="1"/>
  <c r="X26" i="22"/>
  <c r="W26" i="22"/>
  <c r="V26" i="22"/>
  <c r="U26" i="22"/>
  <c r="T26" i="22"/>
  <c r="S26" i="22"/>
  <c r="R26" i="22"/>
  <c r="Q26" i="22"/>
  <c r="Q27" i="22" s="1"/>
  <c r="P26" i="22"/>
  <c r="O26" i="22"/>
  <c r="N26" i="22"/>
  <c r="M26" i="22"/>
  <c r="L26" i="22"/>
  <c r="K26" i="22"/>
  <c r="J26" i="22"/>
  <c r="I26" i="22"/>
  <c r="I27" i="22" s="1"/>
  <c r="H26" i="22"/>
  <c r="G26" i="22"/>
  <c r="F26" i="22"/>
  <c r="E26" i="22"/>
  <c r="D26" i="22"/>
  <c r="C26" i="22"/>
  <c r="AA14" i="22"/>
  <c r="Y14" i="22"/>
  <c r="X14" i="22"/>
  <c r="Z14" i="22" s="1"/>
  <c r="W14" i="22"/>
  <c r="V14" i="22"/>
  <c r="U14" i="22"/>
  <c r="T14" i="22"/>
  <c r="T27" i="22" s="1"/>
  <c r="T46" i="22" s="1"/>
  <c r="S14" i="22"/>
  <c r="S27" i="22" s="1"/>
  <c r="S46" i="22" s="1"/>
  <c r="R14" i="22"/>
  <c r="Q14" i="22"/>
  <c r="P14" i="22"/>
  <c r="P27" i="22" s="1"/>
  <c r="O14" i="22"/>
  <c r="N14" i="22"/>
  <c r="M14" i="22"/>
  <c r="L14" i="22"/>
  <c r="L27" i="22" s="1"/>
  <c r="L46" i="22" s="1"/>
  <c r="K14" i="22"/>
  <c r="K27" i="22" s="1"/>
  <c r="K46" i="22" s="1"/>
  <c r="J14" i="22"/>
  <c r="I14" i="22"/>
  <c r="H14" i="22"/>
  <c r="H27" i="22" s="1"/>
  <c r="H46" i="22" s="1"/>
  <c r="G14" i="22"/>
  <c r="F14" i="22"/>
  <c r="E14" i="22"/>
  <c r="D14" i="22"/>
  <c r="D27" i="22" s="1"/>
  <c r="D46" i="22" s="1"/>
  <c r="C14" i="22"/>
  <c r="C27" i="22" s="1"/>
  <c r="C46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M45" i="23"/>
  <c r="E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Y38" i="23"/>
  <c r="X38" i="23"/>
  <c r="X45" i="23" s="1"/>
  <c r="W38" i="23"/>
  <c r="W45" i="23" s="1"/>
  <c r="V38" i="23"/>
  <c r="U38" i="23"/>
  <c r="U45" i="23" s="1"/>
  <c r="T38" i="23"/>
  <c r="T45" i="23" s="1"/>
  <c r="S38" i="23"/>
  <c r="S45" i="23" s="1"/>
  <c r="R38" i="23"/>
  <c r="R45" i="23" s="1"/>
  <c r="Q38" i="23"/>
  <c r="P38" i="23"/>
  <c r="P45" i="23" s="1"/>
  <c r="O38" i="23"/>
  <c r="O45" i="23" s="1"/>
  <c r="N38" i="23"/>
  <c r="M38" i="23"/>
  <c r="L38" i="23"/>
  <c r="L45" i="23" s="1"/>
  <c r="K38" i="23"/>
  <c r="K45" i="23" s="1"/>
  <c r="J38" i="23"/>
  <c r="J45" i="23" s="1"/>
  <c r="I38" i="23"/>
  <c r="H38" i="23"/>
  <c r="H45" i="23" s="1"/>
  <c r="G38" i="23"/>
  <c r="G45" i="23" s="1"/>
  <c r="G46" i="23" s="1"/>
  <c r="F38" i="23"/>
  <c r="E38" i="23"/>
  <c r="D38" i="23"/>
  <c r="D45" i="23" s="1"/>
  <c r="C38" i="23"/>
  <c r="C45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X14" i="23"/>
  <c r="X27" i="23" s="1"/>
  <c r="W14" i="23"/>
  <c r="W27" i="23" s="1"/>
  <c r="V14" i="23"/>
  <c r="V27" i="23" s="1"/>
  <c r="U14" i="23"/>
  <c r="U27" i="23" s="1"/>
  <c r="T14" i="23"/>
  <c r="T27" i="23" s="1"/>
  <c r="S14" i="23"/>
  <c r="S27" i="23" s="1"/>
  <c r="S46" i="23" s="1"/>
  <c r="R14" i="23"/>
  <c r="R27" i="23" s="1"/>
  <c r="R46" i="23" s="1"/>
  <c r="Q14" i="23"/>
  <c r="Q27" i="23" s="1"/>
  <c r="P14" i="23"/>
  <c r="O14" i="23"/>
  <c r="O27" i="23" s="1"/>
  <c r="N14" i="23"/>
  <c r="N27" i="23" s="1"/>
  <c r="M14" i="23"/>
  <c r="L14" i="23"/>
  <c r="K14" i="23"/>
  <c r="K27" i="23" s="1"/>
  <c r="K46" i="23" s="1"/>
  <c r="J14" i="23"/>
  <c r="J27" i="23" s="1"/>
  <c r="J46" i="23" s="1"/>
  <c r="I14" i="23"/>
  <c r="I27" i="23" s="1"/>
  <c r="H14" i="23"/>
  <c r="G14" i="23"/>
  <c r="G27" i="23" s="1"/>
  <c r="F14" i="23"/>
  <c r="F27" i="23" s="1"/>
  <c r="E14" i="23"/>
  <c r="E27" i="23" s="1"/>
  <c r="D14" i="23"/>
  <c r="D27" i="23" s="1"/>
  <c r="D46" i="23" s="1"/>
  <c r="C14" i="23"/>
  <c r="C27" i="23" s="1"/>
  <c r="C46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M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Y38" i="24"/>
  <c r="Y45" i="24" s="1"/>
  <c r="X38" i="24"/>
  <c r="Z38" i="24" s="1"/>
  <c r="W38" i="24"/>
  <c r="W45" i="24" s="1"/>
  <c r="V38" i="24"/>
  <c r="U38" i="24"/>
  <c r="U45" i="24" s="1"/>
  <c r="T38" i="24"/>
  <c r="T45" i="24" s="1"/>
  <c r="S38" i="24"/>
  <c r="R38" i="24"/>
  <c r="R45" i="24" s="1"/>
  <c r="Q38" i="24"/>
  <c r="Q45" i="24" s="1"/>
  <c r="P38" i="24"/>
  <c r="P45" i="24" s="1"/>
  <c r="O38" i="24"/>
  <c r="O45" i="24" s="1"/>
  <c r="N38" i="24"/>
  <c r="N45" i="24" s="1"/>
  <c r="M38" i="24"/>
  <c r="L38" i="24"/>
  <c r="L45" i="24" s="1"/>
  <c r="K38" i="24"/>
  <c r="J38" i="24"/>
  <c r="I38" i="24"/>
  <c r="I45" i="24" s="1"/>
  <c r="H38" i="24"/>
  <c r="H45" i="24" s="1"/>
  <c r="G38" i="24"/>
  <c r="G45" i="24" s="1"/>
  <c r="F38" i="24"/>
  <c r="E38" i="24"/>
  <c r="D38" i="24"/>
  <c r="D45" i="24" s="1"/>
  <c r="C38" i="24"/>
  <c r="T27" i="24"/>
  <c r="AA26" i="24"/>
  <c r="Y26" i="24"/>
  <c r="Z26" i="24" s="1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Y14" i="24"/>
  <c r="Z14" i="24" s="1"/>
  <c r="X14" i="24"/>
  <c r="W14" i="24"/>
  <c r="W27" i="24" s="1"/>
  <c r="V14" i="24"/>
  <c r="U14" i="24"/>
  <c r="U27" i="24" s="1"/>
  <c r="T14" i="24"/>
  <c r="S14" i="24"/>
  <c r="S27" i="24" s="1"/>
  <c r="R14" i="24"/>
  <c r="R27" i="24" s="1"/>
  <c r="Q14" i="24"/>
  <c r="Q27" i="24" s="1"/>
  <c r="Q46" i="24" s="1"/>
  <c r="P14" i="24"/>
  <c r="O14" i="24"/>
  <c r="O27" i="24" s="1"/>
  <c r="N14" i="24"/>
  <c r="M14" i="24"/>
  <c r="M27" i="24" s="1"/>
  <c r="L14" i="24"/>
  <c r="L27" i="24" s="1"/>
  <c r="K14" i="24"/>
  <c r="J14" i="24"/>
  <c r="I14" i="24"/>
  <c r="I27" i="24" s="1"/>
  <c r="I46" i="24" s="1"/>
  <c r="H14" i="24"/>
  <c r="G14" i="24"/>
  <c r="G27" i="24" s="1"/>
  <c r="F14" i="24"/>
  <c r="E14" i="24"/>
  <c r="E27" i="24" s="1"/>
  <c r="D14" i="24"/>
  <c r="D27" i="24" s="1"/>
  <c r="C14" i="24"/>
  <c r="C27" i="24" s="1"/>
  <c r="AA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M45" i="25"/>
  <c r="AA44" i="25"/>
  <c r="Y44" i="25"/>
  <c r="X44" i="25"/>
  <c r="W44" i="25"/>
  <c r="V44" i="25"/>
  <c r="V45" i="25" s="1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F45" i="25" s="1"/>
  <c r="E44" i="25"/>
  <c r="D44" i="25"/>
  <c r="C44" i="25"/>
  <c r="AA38" i="25"/>
  <c r="AA45" i="25" s="1"/>
  <c r="Y38" i="25"/>
  <c r="Y45" i="25" s="1"/>
  <c r="X38" i="25"/>
  <c r="Z38" i="25" s="1"/>
  <c r="W38" i="25"/>
  <c r="W45" i="25" s="1"/>
  <c r="V38" i="25"/>
  <c r="U38" i="25"/>
  <c r="T38" i="25"/>
  <c r="T45" i="25" s="1"/>
  <c r="S38" i="25"/>
  <c r="R38" i="25"/>
  <c r="R45" i="25" s="1"/>
  <c r="Q38" i="25"/>
  <c r="Q45" i="25" s="1"/>
  <c r="P38" i="25"/>
  <c r="P45" i="25" s="1"/>
  <c r="O38" i="25"/>
  <c r="O45" i="25" s="1"/>
  <c r="N38" i="25"/>
  <c r="M38" i="25"/>
  <c r="L38" i="25"/>
  <c r="L45" i="25" s="1"/>
  <c r="K38" i="25"/>
  <c r="J38" i="25"/>
  <c r="I38" i="25"/>
  <c r="H38" i="25"/>
  <c r="G38" i="25"/>
  <c r="G45" i="25" s="1"/>
  <c r="F38" i="25"/>
  <c r="E38" i="25"/>
  <c r="D38" i="25"/>
  <c r="D45" i="25" s="1"/>
  <c r="C38" i="25"/>
  <c r="I27" i="25"/>
  <c r="AA26" i="25"/>
  <c r="Y26" i="25"/>
  <c r="X26" i="25"/>
  <c r="X27" i="25" s="1"/>
  <c r="W26" i="25"/>
  <c r="V26" i="25"/>
  <c r="U26" i="25"/>
  <c r="T26" i="25"/>
  <c r="S26" i="25"/>
  <c r="R26" i="25"/>
  <c r="Q26" i="25"/>
  <c r="P26" i="25"/>
  <c r="P27" i="25" s="1"/>
  <c r="O26" i="25"/>
  <c r="N26" i="25"/>
  <c r="M26" i="25"/>
  <c r="L26" i="25"/>
  <c r="K26" i="25"/>
  <c r="J26" i="25"/>
  <c r="I26" i="25"/>
  <c r="H26" i="25"/>
  <c r="H27" i="25" s="1"/>
  <c r="G26" i="25"/>
  <c r="F26" i="25"/>
  <c r="E26" i="25"/>
  <c r="D26" i="25"/>
  <c r="C26" i="25"/>
  <c r="C27" i="25" s="1"/>
  <c r="AA14" i="25"/>
  <c r="AA27" i="25" s="1"/>
  <c r="AA46" i="25" s="1"/>
  <c r="Y14" i="25"/>
  <c r="Y27" i="25" s="1"/>
  <c r="X14" i="25"/>
  <c r="W14" i="25"/>
  <c r="V14" i="25"/>
  <c r="U14" i="25"/>
  <c r="U27" i="25" s="1"/>
  <c r="T14" i="25"/>
  <c r="T27" i="25" s="1"/>
  <c r="S14" i="25"/>
  <c r="R14" i="25"/>
  <c r="R27" i="25" s="1"/>
  <c r="Q14" i="25"/>
  <c r="Q27" i="25" s="1"/>
  <c r="P14" i="25"/>
  <c r="O14" i="25"/>
  <c r="N14" i="25"/>
  <c r="M14" i="25"/>
  <c r="M27" i="25" s="1"/>
  <c r="L14" i="25"/>
  <c r="K14" i="25"/>
  <c r="J14" i="25"/>
  <c r="J27" i="25" s="1"/>
  <c r="I14" i="25"/>
  <c r="H14" i="25"/>
  <c r="G14" i="25"/>
  <c r="F14" i="25"/>
  <c r="E14" i="25"/>
  <c r="E27" i="25" s="1"/>
  <c r="D14" i="25"/>
  <c r="C14" i="25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P45" i="26"/>
  <c r="G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D45" i="26" s="1"/>
  <c r="C44" i="26"/>
  <c r="AA38" i="26"/>
  <c r="Y38" i="26"/>
  <c r="Y45" i="26" s="1"/>
  <c r="X38" i="26"/>
  <c r="W38" i="26"/>
  <c r="W45" i="26" s="1"/>
  <c r="V38" i="26"/>
  <c r="U38" i="26"/>
  <c r="U45" i="26" s="1"/>
  <c r="T38" i="26"/>
  <c r="T45" i="26" s="1"/>
  <c r="S38" i="26"/>
  <c r="S45" i="26" s="1"/>
  <c r="R38" i="26"/>
  <c r="R45" i="26" s="1"/>
  <c r="Q38" i="26"/>
  <c r="Q45" i="26" s="1"/>
  <c r="P38" i="26"/>
  <c r="O38" i="26"/>
  <c r="O45" i="26" s="1"/>
  <c r="N38" i="26"/>
  <c r="N45" i="26" s="1"/>
  <c r="M38" i="26"/>
  <c r="M45" i="26" s="1"/>
  <c r="L38" i="26"/>
  <c r="K38" i="26"/>
  <c r="K45" i="26" s="1"/>
  <c r="J38" i="26"/>
  <c r="I38" i="26"/>
  <c r="I45" i="26" s="1"/>
  <c r="H38" i="26"/>
  <c r="H45" i="26" s="1"/>
  <c r="G38" i="26"/>
  <c r="F38" i="26"/>
  <c r="E38" i="26"/>
  <c r="E45" i="26" s="1"/>
  <c r="D38" i="26"/>
  <c r="C38" i="26"/>
  <c r="C45" i="26" s="1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Y14" i="26"/>
  <c r="Y27" i="26" s="1"/>
  <c r="X14" i="26"/>
  <c r="W14" i="26"/>
  <c r="V14" i="26"/>
  <c r="U14" i="26"/>
  <c r="T14" i="26"/>
  <c r="T27" i="26" s="1"/>
  <c r="T46" i="26" s="1"/>
  <c r="S14" i="26"/>
  <c r="R14" i="26"/>
  <c r="Q14" i="26"/>
  <c r="Q27" i="26" s="1"/>
  <c r="Q46" i="26" s="1"/>
  <c r="P14" i="26"/>
  <c r="P27" i="26" s="1"/>
  <c r="O14" i="26"/>
  <c r="N14" i="26"/>
  <c r="M14" i="26"/>
  <c r="L14" i="26"/>
  <c r="L27" i="26" s="1"/>
  <c r="K14" i="26"/>
  <c r="K27" i="26" s="1"/>
  <c r="K46" i="26" s="1"/>
  <c r="J14" i="26"/>
  <c r="I14" i="26"/>
  <c r="I27" i="26" s="1"/>
  <c r="I46" i="26" s="1"/>
  <c r="H14" i="26"/>
  <c r="H27" i="26" s="1"/>
  <c r="H46" i="26" s="1"/>
  <c r="G14" i="26"/>
  <c r="F14" i="26"/>
  <c r="E14" i="26"/>
  <c r="D14" i="26"/>
  <c r="D27" i="26" s="1"/>
  <c r="D46" i="26" s="1"/>
  <c r="C14" i="26"/>
  <c r="C27" i="26" s="1"/>
  <c r="C46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V45" i="27"/>
  <c r="Q45" i="27"/>
  <c r="F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Y38" i="27"/>
  <c r="Y45" i="27" s="1"/>
  <c r="X38" i="27"/>
  <c r="W38" i="27"/>
  <c r="W45" i="27" s="1"/>
  <c r="V38" i="27"/>
  <c r="U38" i="27"/>
  <c r="U45" i="27" s="1"/>
  <c r="T38" i="27"/>
  <c r="T45" i="27" s="1"/>
  <c r="S38" i="27"/>
  <c r="S45" i="27" s="1"/>
  <c r="R38" i="27"/>
  <c r="Q38" i="27"/>
  <c r="P38" i="27"/>
  <c r="P45" i="27" s="1"/>
  <c r="O38" i="27"/>
  <c r="O45" i="27" s="1"/>
  <c r="N38" i="27"/>
  <c r="N45" i="27" s="1"/>
  <c r="M38" i="27"/>
  <c r="M45" i="27" s="1"/>
  <c r="L38" i="27"/>
  <c r="L45" i="27" s="1"/>
  <c r="K38" i="27"/>
  <c r="K45" i="27" s="1"/>
  <c r="J38" i="27"/>
  <c r="I38" i="27"/>
  <c r="I45" i="27" s="1"/>
  <c r="H38" i="27"/>
  <c r="H45" i="27" s="1"/>
  <c r="G38" i="27"/>
  <c r="G45" i="27" s="1"/>
  <c r="F38" i="27"/>
  <c r="E38" i="27"/>
  <c r="E45" i="27" s="1"/>
  <c r="D38" i="27"/>
  <c r="D45" i="27" s="1"/>
  <c r="C38" i="27"/>
  <c r="C45" i="27" s="1"/>
  <c r="L27" i="27"/>
  <c r="AA26" i="27"/>
  <c r="Y26" i="27"/>
  <c r="Z26" i="27" s="1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Y14" i="27"/>
  <c r="Y27" i="27" s="1"/>
  <c r="Y46" i="27" s="1"/>
  <c r="X14" i="27"/>
  <c r="X27" i="27" s="1"/>
  <c r="W14" i="27"/>
  <c r="W27" i="27" s="1"/>
  <c r="V14" i="27"/>
  <c r="V27" i="27" s="1"/>
  <c r="U14" i="27"/>
  <c r="T14" i="27"/>
  <c r="T27" i="27" s="1"/>
  <c r="S14" i="27"/>
  <c r="S27" i="27" s="1"/>
  <c r="S46" i="27" s="1"/>
  <c r="R14" i="27"/>
  <c r="R27" i="27" s="1"/>
  <c r="Q14" i="27"/>
  <c r="Q27" i="27" s="1"/>
  <c r="Q46" i="27" s="1"/>
  <c r="P14" i="27"/>
  <c r="P27" i="27" s="1"/>
  <c r="O14" i="27"/>
  <c r="O27" i="27" s="1"/>
  <c r="N14" i="27"/>
  <c r="N27" i="27" s="1"/>
  <c r="M14" i="27"/>
  <c r="L14" i="27"/>
  <c r="K14" i="27"/>
  <c r="K27" i="27" s="1"/>
  <c r="K46" i="27" s="1"/>
  <c r="J14" i="27"/>
  <c r="J27" i="27" s="1"/>
  <c r="I14" i="27"/>
  <c r="I27" i="27" s="1"/>
  <c r="I46" i="27" s="1"/>
  <c r="H14" i="27"/>
  <c r="H27" i="27" s="1"/>
  <c r="G14" i="27"/>
  <c r="G27" i="27" s="1"/>
  <c r="F14" i="27"/>
  <c r="F27" i="27" s="1"/>
  <c r="E14" i="27"/>
  <c r="D14" i="27"/>
  <c r="D27" i="27" s="1"/>
  <c r="C14" i="27"/>
  <c r="C27" i="27" s="1"/>
  <c r="C46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V45" i="28"/>
  <c r="Q45" i="28"/>
  <c r="F45" i="28"/>
  <c r="AA44" i="28"/>
  <c r="Z44" i="28"/>
  <c r="Y44" i="28"/>
  <c r="X44" i="28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W38" i="28"/>
  <c r="V38" i="28"/>
  <c r="U38" i="28"/>
  <c r="U45" i="28" s="1"/>
  <c r="T38" i="28"/>
  <c r="T45" i="28" s="1"/>
  <c r="S38" i="28"/>
  <c r="S45" i="28" s="1"/>
  <c r="R38" i="28"/>
  <c r="Q38" i="28"/>
  <c r="P38" i="28"/>
  <c r="P45" i="28" s="1"/>
  <c r="O38" i="28"/>
  <c r="O45" i="28" s="1"/>
  <c r="N38" i="28"/>
  <c r="N45" i="28" s="1"/>
  <c r="M38" i="28"/>
  <c r="M45" i="28" s="1"/>
  <c r="L38" i="28"/>
  <c r="L45" i="28" s="1"/>
  <c r="K38" i="28"/>
  <c r="K45" i="28" s="1"/>
  <c r="J38" i="28"/>
  <c r="I38" i="28"/>
  <c r="I45" i="28" s="1"/>
  <c r="H38" i="28"/>
  <c r="H45" i="28" s="1"/>
  <c r="G38" i="28"/>
  <c r="G45" i="28" s="1"/>
  <c r="F38" i="28"/>
  <c r="E38" i="28"/>
  <c r="E45" i="28" s="1"/>
  <c r="D38" i="28"/>
  <c r="D45" i="28" s="1"/>
  <c r="C38" i="28"/>
  <c r="C45" i="28" s="1"/>
  <c r="Y27" i="28"/>
  <c r="Y46" i="28" s="1"/>
  <c r="L27" i="28"/>
  <c r="L46" i="28" s="1"/>
  <c r="I27" i="28"/>
  <c r="I46" i="28" s="1"/>
  <c r="AA26" i="28"/>
  <c r="Y26" i="28"/>
  <c r="Z26" i="28" s="1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Y14" i="28"/>
  <c r="X14" i="28"/>
  <c r="X27" i="28" s="1"/>
  <c r="W14" i="28"/>
  <c r="W27" i="28" s="1"/>
  <c r="V14" i="28"/>
  <c r="V27" i="28" s="1"/>
  <c r="U14" i="28"/>
  <c r="T14" i="28"/>
  <c r="T27" i="28" s="1"/>
  <c r="T46" i="28" s="1"/>
  <c r="S14" i="28"/>
  <c r="S27" i="28" s="1"/>
  <c r="R14" i="28"/>
  <c r="R27" i="28" s="1"/>
  <c r="Q14" i="28"/>
  <c r="Q27" i="28" s="1"/>
  <c r="Q46" i="28" s="1"/>
  <c r="P14" i="28"/>
  <c r="P27" i="28" s="1"/>
  <c r="O14" i="28"/>
  <c r="O27" i="28" s="1"/>
  <c r="N14" i="28"/>
  <c r="N27" i="28" s="1"/>
  <c r="M14" i="28"/>
  <c r="L14" i="28"/>
  <c r="K14" i="28"/>
  <c r="K27" i="28" s="1"/>
  <c r="J14" i="28"/>
  <c r="J27" i="28" s="1"/>
  <c r="I14" i="28"/>
  <c r="H14" i="28"/>
  <c r="H27" i="28" s="1"/>
  <c r="G14" i="28"/>
  <c r="G27" i="28" s="1"/>
  <c r="F14" i="28"/>
  <c r="F27" i="28" s="1"/>
  <c r="E14" i="28"/>
  <c r="D14" i="28"/>
  <c r="D27" i="28" s="1"/>
  <c r="D46" i="28" s="1"/>
  <c r="C14" i="28"/>
  <c r="C27" i="28" s="1"/>
  <c r="AA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Y45" i="29"/>
  <c r="V45" i="29"/>
  <c r="Q45" i="29"/>
  <c r="I45" i="29"/>
  <c r="F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Y38" i="29"/>
  <c r="X38" i="29"/>
  <c r="W38" i="29"/>
  <c r="W45" i="29" s="1"/>
  <c r="V38" i="29"/>
  <c r="U38" i="29"/>
  <c r="U45" i="29" s="1"/>
  <c r="T38" i="29"/>
  <c r="T45" i="29" s="1"/>
  <c r="S38" i="29"/>
  <c r="S45" i="29" s="1"/>
  <c r="R38" i="29"/>
  <c r="Q38" i="29"/>
  <c r="P38" i="29"/>
  <c r="P45" i="29" s="1"/>
  <c r="O38" i="29"/>
  <c r="O45" i="29" s="1"/>
  <c r="N38" i="29"/>
  <c r="N45" i="29" s="1"/>
  <c r="M38" i="29"/>
  <c r="M45" i="29" s="1"/>
  <c r="L38" i="29"/>
  <c r="L45" i="29" s="1"/>
  <c r="K38" i="29"/>
  <c r="K45" i="29" s="1"/>
  <c r="J38" i="29"/>
  <c r="I38" i="29"/>
  <c r="H38" i="29"/>
  <c r="H45" i="29" s="1"/>
  <c r="G38" i="29"/>
  <c r="G45" i="29" s="1"/>
  <c r="F38" i="29"/>
  <c r="E38" i="29"/>
  <c r="E45" i="29" s="1"/>
  <c r="D38" i="29"/>
  <c r="D45" i="29" s="1"/>
  <c r="C38" i="29"/>
  <c r="C45" i="29" s="1"/>
  <c r="Q27" i="29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Y14" i="29"/>
  <c r="Y27" i="29" s="1"/>
  <c r="X14" i="29"/>
  <c r="X27" i="29" s="1"/>
  <c r="W14" i="29"/>
  <c r="W27" i="29" s="1"/>
  <c r="V14" i="29"/>
  <c r="V27" i="29" s="1"/>
  <c r="U14" i="29"/>
  <c r="T14" i="29"/>
  <c r="T27" i="29" s="1"/>
  <c r="T46" i="29" s="1"/>
  <c r="S14" i="29"/>
  <c r="S27" i="29" s="1"/>
  <c r="R14" i="29"/>
  <c r="R27" i="29" s="1"/>
  <c r="Q14" i="29"/>
  <c r="P14" i="29"/>
  <c r="P27" i="29" s="1"/>
  <c r="O14" i="29"/>
  <c r="O27" i="29" s="1"/>
  <c r="N14" i="29"/>
  <c r="N27" i="29" s="1"/>
  <c r="M14" i="29"/>
  <c r="L14" i="29"/>
  <c r="L27" i="29" s="1"/>
  <c r="K14" i="29"/>
  <c r="K27" i="29" s="1"/>
  <c r="J14" i="29"/>
  <c r="J27" i="29" s="1"/>
  <c r="I14" i="29"/>
  <c r="I27" i="29" s="1"/>
  <c r="I46" i="29" s="1"/>
  <c r="H14" i="29"/>
  <c r="H27" i="29" s="1"/>
  <c r="G14" i="29"/>
  <c r="G27" i="29" s="1"/>
  <c r="F14" i="29"/>
  <c r="F27" i="29" s="1"/>
  <c r="E14" i="29"/>
  <c r="D14" i="29"/>
  <c r="D27" i="29" s="1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V45" i="30"/>
  <c r="F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Y38" i="30"/>
  <c r="Y45" i="30" s="1"/>
  <c r="X38" i="30"/>
  <c r="W38" i="30"/>
  <c r="W45" i="30" s="1"/>
  <c r="V38" i="30"/>
  <c r="U38" i="30"/>
  <c r="U45" i="30" s="1"/>
  <c r="T38" i="30"/>
  <c r="T45" i="30" s="1"/>
  <c r="S38" i="30"/>
  <c r="S45" i="30" s="1"/>
  <c r="R38" i="30"/>
  <c r="Q38" i="30"/>
  <c r="Q45" i="30" s="1"/>
  <c r="P38" i="30"/>
  <c r="P45" i="30" s="1"/>
  <c r="O38" i="30"/>
  <c r="O45" i="30" s="1"/>
  <c r="N38" i="30"/>
  <c r="N45" i="30" s="1"/>
  <c r="M38" i="30"/>
  <c r="M45" i="30" s="1"/>
  <c r="L38" i="30"/>
  <c r="L45" i="30" s="1"/>
  <c r="K38" i="30"/>
  <c r="K45" i="30" s="1"/>
  <c r="J38" i="30"/>
  <c r="I38" i="30"/>
  <c r="I45" i="30" s="1"/>
  <c r="H38" i="30"/>
  <c r="H45" i="30" s="1"/>
  <c r="G38" i="30"/>
  <c r="G45" i="30" s="1"/>
  <c r="F38" i="30"/>
  <c r="E38" i="30"/>
  <c r="E45" i="30" s="1"/>
  <c r="D38" i="30"/>
  <c r="D45" i="30" s="1"/>
  <c r="C38" i="30"/>
  <c r="C45" i="30" s="1"/>
  <c r="T27" i="30"/>
  <c r="Q27" i="30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Y14" i="30"/>
  <c r="Y27" i="30" s="1"/>
  <c r="X14" i="30"/>
  <c r="W14" i="30"/>
  <c r="W27" i="30" s="1"/>
  <c r="W46" i="30" s="1"/>
  <c r="V14" i="30"/>
  <c r="V27" i="30" s="1"/>
  <c r="U14" i="30"/>
  <c r="T14" i="30"/>
  <c r="S14" i="30"/>
  <c r="S27" i="30" s="1"/>
  <c r="S46" i="30" s="1"/>
  <c r="R14" i="30"/>
  <c r="R27" i="30" s="1"/>
  <c r="Q14" i="30"/>
  <c r="P14" i="30"/>
  <c r="P27" i="30" s="1"/>
  <c r="P46" i="30" s="1"/>
  <c r="O14" i="30"/>
  <c r="O27" i="30" s="1"/>
  <c r="O46" i="30" s="1"/>
  <c r="N14" i="30"/>
  <c r="N27" i="30" s="1"/>
  <c r="M14" i="30"/>
  <c r="L14" i="30"/>
  <c r="L27" i="30" s="1"/>
  <c r="K14" i="30"/>
  <c r="J14" i="30"/>
  <c r="J27" i="30" s="1"/>
  <c r="I14" i="30"/>
  <c r="I27" i="30" s="1"/>
  <c r="H14" i="30"/>
  <c r="H27" i="30" s="1"/>
  <c r="H46" i="30" s="1"/>
  <c r="G14" i="30"/>
  <c r="G27" i="30" s="1"/>
  <c r="G46" i="30" s="1"/>
  <c r="F14" i="30"/>
  <c r="F27" i="30" s="1"/>
  <c r="F46" i="30" s="1"/>
  <c r="E14" i="30"/>
  <c r="D14" i="30"/>
  <c r="D27" i="30" s="1"/>
  <c r="C14" i="30"/>
  <c r="C27" i="30" s="1"/>
  <c r="C46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S45" i="31"/>
  <c r="R45" i="31"/>
  <c r="Q45" i="31"/>
  <c r="K45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W38" i="31"/>
  <c r="W45" i="31" s="1"/>
  <c r="V38" i="31"/>
  <c r="U38" i="31"/>
  <c r="U45" i="31" s="1"/>
  <c r="U46" i="31" s="1"/>
  <c r="T38" i="31"/>
  <c r="T45" i="31" s="1"/>
  <c r="S38" i="31"/>
  <c r="R38" i="31"/>
  <c r="Q38" i="31"/>
  <c r="P38" i="31"/>
  <c r="P45" i="31" s="1"/>
  <c r="O38" i="31"/>
  <c r="O45" i="31" s="1"/>
  <c r="N38" i="31"/>
  <c r="N45" i="31" s="1"/>
  <c r="M38" i="31"/>
  <c r="L38" i="31"/>
  <c r="L45" i="31" s="1"/>
  <c r="K38" i="31"/>
  <c r="J38" i="31"/>
  <c r="I38" i="31"/>
  <c r="I45" i="31" s="1"/>
  <c r="H38" i="31"/>
  <c r="H45" i="31" s="1"/>
  <c r="G38" i="31"/>
  <c r="G45" i="31" s="1"/>
  <c r="F38" i="31"/>
  <c r="E38" i="31"/>
  <c r="E45" i="31" s="1"/>
  <c r="D38" i="31"/>
  <c r="D45" i="31" s="1"/>
  <c r="C38" i="31"/>
  <c r="C45" i="31" s="1"/>
  <c r="V27" i="31"/>
  <c r="U27" i="31"/>
  <c r="R27" i="31"/>
  <c r="I27" i="31"/>
  <c r="AA26" i="31"/>
  <c r="Y26" i="31"/>
  <c r="X26" i="31"/>
  <c r="Z26" i="31" s="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Y14" i="31"/>
  <c r="X14" i="31"/>
  <c r="X27" i="31" s="1"/>
  <c r="W14" i="31"/>
  <c r="V14" i="31"/>
  <c r="U14" i="31"/>
  <c r="T14" i="31"/>
  <c r="T27" i="31" s="1"/>
  <c r="T46" i="31" s="1"/>
  <c r="S14" i="31"/>
  <c r="S27" i="31" s="1"/>
  <c r="R14" i="31"/>
  <c r="Q14" i="31"/>
  <c r="P14" i="31"/>
  <c r="P27" i="31" s="1"/>
  <c r="O14" i="31"/>
  <c r="N14" i="31"/>
  <c r="N27" i="31" s="1"/>
  <c r="M14" i="31"/>
  <c r="M27" i="31" s="1"/>
  <c r="L14" i="31"/>
  <c r="L27" i="31" s="1"/>
  <c r="L46" i="31" s="1"/>
  <c r="K14" i="31"/>
  <c r="K27" i="31" s="1"/>
  <c r="J14" i="31"/>
  <c r="J27" i="31" s="1"/>
  <c r="I14" i="31"/>
  <c r="H14" i="31"/>
  <c r="H27" i="31" s="1"/>
  <c r="G14" i="31"/>
  <c r="F14" i="31"/>
  <c r="F27" i="31" s="1"/>
  <c r="E14" i="31"/>
  <c r="D14" i="31"/>
  <c r="D27" i="31" s="1"/>
  <c r="D46" i="31" s="1"/>
  <c r="C14" i="31"/>
  <c r="C27" i="31" s="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X45" i="32"/>
  <c r="W45" i="32"/>
  <c r="V45" i="32"/>
  <c r="AA44" i="32"/>
  <c r="Y44" i="32"/>
  <c r="X44" i="32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Y38" i="32"/>
  <c r="Y45" i="32" s="1"/>
  <c r="X38" i="32"/>
  <c r="W38" i="32"/>
  <c r="V38" i="32"/>
  <c r="U38" i="32"/>
  <c r="U45" i="32" s="1"/>
  <c r="T38" i="32"/>
  <c r="T45" i="32" s="1"/>
  <c r="S38" i="32"/>
  <c r="S45" i="32" s="1"/>
  <c r="R38" i="32"/>
  <c r="Q38" i="32"/>
  <c r="Q45" i="32" s="1"/>
  <c r="P38" i="32"/>
  <c r="P45" i="32" s="1"/>
  <c r="O38" i="32"/>
  <c r="O45" i="32" s="1"/>
  <c r="O46" i="32" s="1"/>
  <c r="N38" i="32"/>
  <c r="N45" i="32" s="1"/>
  <c r="M38" i="32"/>
  <c r="M45" i="32" s="1"/>
  <c r="L38" i="32"/>
  <c r="L45" i="32" s="1"/>
  <c r="K38" i="32"/>
  <c r="J38" i="32"/>
  <c r="J45" i="32" s="1"/>
  <c r="I38" i="32"/>
  <c r="I45" i="32" s="1"/>
  <c r="H38" i="32"/>
  <c r="H45" i="32" s="1"/>
  <c r="G38" i="32"/>
  <c r="G45" i="32" s="1"/>
  <c r="F38" i="32"/>
  <c r="E38" i="32"/>
  <c r="E45" i="32" s="1"/>
  <c r="D38" i="32"/>
  <c r="D45" i="32" s="1"/>
  <c r="C38" i="32"/>
  <c r="T27" i="32"/>
  <c r="T46" i="32" s="1"/>
  <c r="K27" i="32"/>
  <c r="AA26" i="32"/>
  <c r="Y26" i="32"/>
  <c r="X26" i="32"/>
  <c r="Z26" i="32" s="1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AA27" i="32" s="1"/>
  <c r="Y14" i="32"/>
  <c r="Y27" i="32" s="1"/>
  <c r="X14" i="32"/>
  <c r="Z14" i="32" s="1"/>
  <c r="W14" i="32"/>
  <c r="W27" i="32" s="1"/>
  <c r="V14" i="32"/>
  <c r="V27" i="32" s="1"/>
  <c r="U14" i="32"/>
  <c r="U27" i="32" s="1"/>
  <c r="T14" i="32"/>
  <c r="S14" i="32"/>
  <c r="S27" i="32" s="1"/>
  <c r="R14" i="32"/>
  <c r="R27" i="32" s="1"/>
  <c r="Q14" i="32"/>
  <c r="Q27" i="32" s="1"/>
  <c r="Q46" i="32" s="1"/>
  <c r="P14" i="32"/>
  <c r="P27" i="32" s="1"/>
  <c r="P46" i="32" s="1"/>
  <c r="O14" i="32"/>
  <c r="O27" i="32" s="1"/>
  <c r="N14" i="32"/>
  <c r="N27" i="32" s="1"/>
  <c r="M14" i="32"/>
  <c r="M27" i="32" s="1"/>
  <c r="L14" i="32"/>
  <c r="K14" i="32"/>
  <c r="J14" i="32"/>
  <c r="J27" i="32" s="1"/>
  <c r="I14" i="32"/>
  <c r="I27" i="32" s="1"/>
  <c r="I46" i="32" s="1"/>
  <c r="H14" i="32"/>
  <c r="H27" i="32" s="1"/>
  <c r="H46" i="32" s="1"/>
  <c r="G14" i="32"/>
  <c r="G27" i="32" s="1"/>
  <c r="F14" i="32"/>
  <c r="F27" i="32" s="1"/>
  <c r="E14" i="32"/>
  <c r="E27" i="32" s="1"/>
  <c r="D14" i="32"/>
  <c r="C14" i="32"/>
  <c r="C27" i="32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X45" i="1"/>
  <c r="P45" i="1"/>
  <c r="H45" i="1"/>
  <c r="AA44" i="1"/>
  <c r="Z44" i="1"/>
  <c r="Y44" i="1"/>
  <c r="Y45" i="1" s="1"/>
  <c r="X44" i="1"/>
  <c r="W44" i="1"/>
  <c r="V44" i="1"/>
  <c r="U44" i="1"/>
  <c r="T44" i="1"/>
  <c r="S44" i="1"/>
  <c r="R44" i="1"/>
  <c r="Q44" i="1"/>
  <c r="Q45" i="1" s="1"/>
  <c r="P44" i="1"/>
  <c r="O44" i="1"/>
  <c r="N44" i="1"/>
  <c r="M44" i="1"/>
  <c r="L44" i="1"/>
  <c r="K44" i="1"/>
  <c r="J44" i="1"/>
  <c r="I44" i="1"/>
  <c r="I45" i="1" s="1"/>
  <c r="H44" i="1"/>
  <c r="G44" i="1"/>
  <c r="F44" i="1"/>
  <c r="E44" i="1"/>
  <c r="D44" i="1"/>
  <c r="C44" i="1"/>
  <c r="AA38" i="1"/>
  <c r="AA45" i="1" s="1"/>
  <c r="Z38" i="1"/>
  <c r="Y38" i="1"/>
  <c r="X38" i="1"/>
  <c r="W38" i="1"/>
  <c r="W45" i="1" s="1"/>
  <c r="V38" i="1"/>
  <c r="V45" i="1" s="1"/>
  <c r="U38" i="1"/>
  <c r="U45" i="1" s="1"/>
  <c r="T38" i="1"/>
  <c r="S38" i="1"/>
  <c r="S45" i="1" s="1"/>
  <c r="R38" i="1"/>
  <c r="R45" i="1" s="1"/>
  <c r="Q38" i="1"/>
  <c r="P38" i="1"/>
  <c r="O38" i="1"/>
  <c r="O45" i="1" s="1"/>
  <c r="N38" i="1"/>
  <c r="N45" i="1" s="1"/>
  <c r="M38" i="1"/>
  <c r="M45" i="1" s="1"/>
  <c r="L38" i="1"/>
  <c r="K38" i="1"/>
  <c r="K45" i="1" s="1"/>
  <c r="J38" i="1"/>
  <c r="J45" i="1" s="1"/>
  <c r="I38" i="1"/>
  <c r="H38" i="1"/>
  <c r="G38" i="1"/>
  <c r="G45" i="1" s="1"/>
  <c r="F38" i="1"/>
  <c r="F45" i="1" s="1"/>
  <c r="E38" i="1"/>
  <c r="E45" i="1" s="1"/>
  <c r="D38" i="1"/>
  <c r="C38" i="1"/>
  <c r="C45" i="1" s="1"/>
  <c r="AA27" i="1"/>
  <c r="AA46" i="1" s="1"/>
  <c r="AA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Y14" i="1"/>
  <c r="Y27" i="1" s="1"/>
  <c r="X14" i="1"/>
  <c r="X27" i="1" s="1"/>
  <c r="W14" i="1"/>
  <c r="W27" i="1" s="1"/>
  <c r="V14" i="1"/>
  <c r="V27" i="1" s="1"/>
  <c r="U14" i="1"/>
  <c r="U27" i="1" s="1"/>
  <c r="T14" i="1"/>
  <c r="S14" i="1"/>
  <c r="S27" i="1" s="1"/>
  <c r="S46" i="1" s="1"/>
  <c r="R14" i="1"/>
  <c r="R27" i="1" s="1"/>
  <c r="Q14" i="1"/>
  <c r="Q27" i="1" s="1"/>
  <c r="P14" i="1"/>
  <c r="P27" i="1" s="1"/>
  <c r="O14" i="1"/>
  <c r="O27" i="1" s="1"/>
  <c r="N14" i="1"/>
  <c r="N27" i="1" s="1"/>
  <c r="M14" i="1"/>
  <c r="M27" i="1" s="1"/>
  <c r="L14" i="1"/>
  <c r="K14" i="1"/>
  <c r="K27" i="1" s="1"/>
  <c r="K46" i="1" s="1"/>
  <c r="J14" i="1"/>
  <c r="J27" i="1" s="1"/>
  <c r="I14" i="1"/>
  <c r="I27" i="1" s="1"/>
  <c r="H14" i="1"/>
  <c r="H27" i="1" s="1"/>
  <c r="G14" i="1"/>
  <c r="G27" i="1" s="1"/>
  <c r="F14" i="1"/>
  <c r="F27" i="1" s="1"/>
  <c r="E14" i="1"/>
  <c r="E27" i="1" s="1"/>
  <c r="D14" i="1"/>
  <c r="C14" i="1"/>
  <c r="C27" i="1" s="1"/>
  <c r="C46" i="1" s="1"/>
  <c r="U46" i="32" l="1"/>
  <c r="K27" i="30"/>
  <c r="K46" i="30" s="1"/>
  <c r="W45" i="28"/>
  <c r="X27" i="26"/>
  <c r="Z27" i="26" s="1"/>
  <c r="Z14" i="26"/>
  <c r="F45" i="24"/>
  <c r="J45" i="22"/>
  <c r="X45" i="17"/>
  <c r="Z45" i="17" s="1"/>
  <c r="Z38" i="17"/>
  <c r="Y46" i="1"/>
  <c r="V46" i="30"/>
  <c r="Q46" i="30"/>
  <c r="S46" i="29"/>
  <c r="G46" i="28"/>
  <c r="R45" i="28"/>
  <c r="S27" i="26"/>
  <c r="S46" i="26" s="1"/>
  <c r="F45" i="20"/>
  <c r="V45" i="20"/>
  <c r="Z14" i="18"/>
  <c r="X27" i="18"/>
  <c r="K45" i="17"/>
  <c r="K46" i="17" s="1"/>
  <c r="N46" i="14"/>
  <c r="R45" i="32"/>
  <c r="AA45" i="32"/>
  <c r="AA46" i="32" s="1"/>
  <c r="I46" i="31"/>
  <c r="M45" i="31"/>
  <c r="M46" i="31" s="1"/>
  <c r="L45" i="26"/>
  <c r="L46" i="26" s="1"/>
  <c r="M46" i="21"/>
  <c r="X45" i="3"/>
  <c r="Z38" i="3"/>
  <c r="Q46" i="1"/>
  <c r="K46" i="29"/>
  <c r="O46" i="28"/>
  <c r="J45" i="28"/>
  <c r="J46" i="28" s="1"/>
  <c r="K27" i="24"/>
  <c r="H27" i="23"/>
  <c r="AA27" i="22"/>
  <c r="AA46" i="22" s="1"/>
  <c r="N45" i="20"/>
  <c r="V46" i="14"/>
  <c r="G46" i="8"/>
  <c r="J46" i="1"/>
  <c r="Y46" i="32"/>
  <c r="F45" i="32"/>
  <c r="P46" i="31"/>
  <c r="L46" i="27"/>
  <c r="T46" i="25"/>
  <c r="H45" i="25"/>
  <c r="F45" i="22"/>
  <c r="N45" i="22"/>
  <c r="R46" i="21"/>
  <c r="K46" i="20"/>
  <c r="Z45" i="1"/>
  <c r="J46" i="32"/>
  <c r="R46" i="32"/>
  <c r="Z45" i="32"/>
  <c r="Y27" i="31"/>
  <c r="Y46" i="31" s="1"/>
  <c r="E46" i="25"/>
  <c r="L27" i="25"/>
  <c r="L46" i="25" s="1"/>
  <c r="AA46" i="23"/>
  <c r="M46" i="22"/>
  <c r="H46" i="13"/>
  <c r="C46" i="12"/>
  <c r="S46" i="12"/>
  <c r="Z38" i="12"/>
  <c r="X45" i="12"/>
  <c r="Z45" i="12" s="1"/>
  <c r="D46" i="10"/>
  <c r="Z26" i="5"/>
  <c r="X27" i="5"/>
  <c r="X46" i="5" s="1"/>
  <c r="Z46" i="5" s="1"/>
  <c r="X27" i="4"/>
  <c r="X46" i="4" s="1"/>
  <c r="Z46" i="4" s="1"/>
  <c r="X45" i="2"/>
  <c r="Z45" i="2" s="1"/>
  <c r="Z38" i="2"/>
  <c r="D27" i="1"/>
  <c r="L27" i="1"/>
  <c r="T27" i="1"/>
  <c r="T46" i="1" s="1"/>
  <c r="S46" i="32"/>
  <c r="Z38" i="32"/>
  <c r="Z44" i="32"/>
  <c r="AA27" i="31"/>
  <c r="AA46" i="31" s="1"/>
  <c r="I46" i="30"/>
  <c r="Y46" i="30"/>
  <c r="Q46" i="29"/>
  <c r="R46" i="28"/>
  <c r="AA27" i="28"/>
  <c r="F46" i="27"/>
  <c r="N46" i="27"/>
  <c r="V46" i="27"/>
  <c r="AA45" i="27"/>
  <c r="J45" i="27"/>
  <c r="R45" i="27"/>
  <c r="D46" i="21"/>
  <c r="L46" i="21"/>
  <c r="T46" i="21"/>
  <c r="E46" i="21"/>
  <c r="Z45" i="21"/>
  <c r="Z44" i="21"/>
  <c r="E46" i="20"/>
  <c r="U46" i="20"/>
  <c r="D46" i="12"/>
  <c r="L46" i="12"/>
  <c r="L46" i="10"/>
  <c r="T46" i="10"/>
  <c r="H46" i="6"/>
  <c r="P46" i="6"/>
  <c r="Z14" i="6"/>
  <c r="X27" i="6"/>
  <c r="X27" i="22"/>
  <c r="O45" i="16"/>
  <c r="O46" i="16" s="1"/>
  <c r="I46" i="1"/>
  <c r="N46" i="30"/>
  <c r="C46" i="29"/>
  <c r="W46" i="28"/>
  <c r="P27" i="23"/>
  <c r="F46" i="14"/>
  <c r="R46" i="1"/>
  <c r="H46" i="31"/>
  <c r="T46" i="27"/>
  <c r="X45" i="25"/>
  <c r="V45" i="22"/>
  <c r="C46" i="20"/>
  <c r="S46" i="20"/>
  <c r="Y45" i="4"/>
  <c r="J46" i="2"/>
  <c r="Z26" i="2"/>
  <c r="Y27" i="2"/>
  <c r="Y46" i="2" s="1"/>
  <c r="Q27" i="31"/>
  <c r="Q46" i="31" s="1"/>
  <c r="J45" i="31"/>
  <c r="M46" i="25"/>
  <c r="D27" i="25"/>
  <c r="D46" i="25" s="1"/>
  <c r="D27" i="32"/>
  <c r="D46" i="32" s="1"/>
  <c r="L27" i="32"/>
  <c r="L46" i="32" s="1"/>
  <c r="K46" i="31"/>
  <c r="S46" i="31"/>
  <c r="R46" i="30"/>
  <c r="AA27" i="30"/>
  <c r="G46" i="29"/>
  <c r="O46" i="29"/>
  <c r="W46" i="29"/>
  <c r="G46" i="24"/>
  <c r="O46" i="24"/>
  <c r="W46" i="24"/>
  <c r="T46" i="23"/>
  <c r="L27" i="23"/>
  <c r="L46" i="23" s="1"/>
  <c r="G27" i="22"/>
  <c r="G46" i="22" s="1"/>
  <c r="O27" i="22"/>
  <c r="O46" i="22" s="1"/>
  <c r="W27" i="22"/>
  <c r="W46" i="22" s="1"/>
  <c r="U46" i="22"/>
  <c r="F46" i="20"/>
  <c r="N46" i="20"/>
  <c r="V46" i="20"/>
  <c r="Z14" i="19"/>
  <c r="X27" i="19"/>
  <c r="X46" i="19" s="1"/>
  <c r="Z46" i="19" s="1"/>
  <c r="H46" i="17"/>
  <c r="P46" i="17"/>
  <c r="X27" i="17"/>
  <c r="Z14" i="17"/>
  <c r="X45" i="15"/>
  <c r="Z45" i="15" s="1"/>
  <c r="T46" i="12"/>
  <c r="Y46" i="6"/>
  <c r="P46" i="2"/>
  <c r="V45" i="24"/>
  <c r="N46" i="32"/>
  <c r="V46" i="32"/>
  <c r="C45" i="32"/>
  <c r="K45" i="32"/>
  <c r="E27" i="31"/>
  <c r="E46" i="31" s="1"/>
  <c r="F45" i="31"/>
  <c r="V45" i="31"/>
  <c r="V46" i="31" s="1"/>
  <c r="Y46" i="29"/>
  <c r="E27" i="28"/>
  <c r="E46" i="28" s="1"/>
  <c r="M27" i="28"/>
  <c r="M46" i="28" s="1"/>
  <c r="U27" i="28"/>
  <c r="X27" i="20"/>
  <c r="X46" i="20" s="1"/>
  <c r="Z46" i="20" s="1"/>
  <c r="Z14" i="20"/>
  <c r="X45" i="19"/>
  <c r="Z45" i="19" s="1"/>
  <c r="Z38" i="19"/>
  <c r="Z38" i="6"/>
  <c r="X45" i="6"/>
  <c r="Z45" i="6" s="1"/>
  <c r="F45" i="4"/>
  <c r="N45" i="4"/>
  <c r="V45" i="4"/>
  <c r="V46" i="4" s="1"/>
  <c r="H46" i="1"/>
  <c r="P46" i="1"/>
  <c r="Z26" i="1"/>
  <c r="D45" i="1"/>
  <c r="L45" i="1"/>
  <c r="T45" i="1"/>
  <c r="W46" i="32"/>
  <c r="N46" i="31"/>
  <c r="R46" i="31"/>
  <c r="E27" i="30"/>
  <c r="E46" i="30" s="1"/>
  <c r="AA27" i="29"/>
  <c r="F46" i="28"/>
  <c r="N46" i="28"/>
  <c r="V46" i="28"/>
  <c r="AA27" i="27"/>
  <c r="AA46" i="27" s="1"/>
  <c r="AA27" i="26"/>
  <c r="AA46" i="26" s="1"/>
  <c r="Z14" i="25"/>
  <c r="AA27" i="24"/>
  <c r="AA46" i="24" s="1"/>
  <c r="J27" i="24"/>
  <c r="J27" i="22"/>
  <c r="R27" i="22"/>
  <c r="R46" i="22" s="1"/>
  <c r="I46" i="22"/>
  <c r="Q46" i="22"/>
  <c r="I46" i="16"/>
  <c r="Q46" i="16"/>
  <c r="Y46" i="16"/>
  <c r="H46" i="12"/>
  <c r="P46" i="12"/>
  <c r="Z14" i="12"/>
  <c r="X27" i="12"/>
  <c r="X45" i="9"/>
  <c r="Z45" i="9" s="1"/>
  <c r="Z38" i="9"/>
  <c r="I46" i="7"/>
  <c r="M45" i="7"/>
  <c r="D46" i="6"/>
  <c r="L46" i="6"/>
  <c r="T46" i="6"/>
  <c r="M27" i="30"/>
  <c r="M46" i="30" s="1"/>
  <c r="U27" i="30"/>
  <c r="U46" i="30" s="1"/>
  <c r="E27" i="29"/>
  <c r="E46" i="29" s="1"/>
  <c r="M27" i="29"/>
  <c r="M46" i="29" s="1"/>
  <c r="U27" i="29"/>
  <c r="U46" i="29" s="1"/>
  <c r="U46" i="28"/>
  <c r="F27" i="26"/>
  <c r="N27" i="26"/>
  <c r="N46" i="26" s="1"/>
  <c r="V27" i="26"/>
  <c r="V46" i="26" s="1"/>
  <c r="E27" i="26"/>
  <c r="E46" i="26" s="1"/>
  <c r="M27" i="26"/>
  <c r="M46" i="26" s="1"/>
  <c r="U27" i="26"/>
  <c r="F45" i="26"/>
  <c r="V45" i="26"/>
  <c r="G27" i="25"/>
  <c r="O27" i="25"/>
  <c r="O46" i="25" s="1"/>
  <c r="W27" i="25"/>
  <c r="W46" i="25" s="1"/>
  <c r="J45" i="25"/>
  <c r="I45" i="25"/>
  <c r="E46" i="23"/>
  <c r="U46" i="23"/>
  <c r="M27" i="23"/>
  <c r="M46" i="23" s="1"/>
  <c r="AA45" i="23"/>
  <c r="F45" i="21"/>
  <c r="N45" i="21"/>
  <c r="V45" i="21"/>
  <c r="F27" i="19"/>
  <c r="N27" i="19"/>
  <c r="V27" i="19"/>
  <c r="J45" i="19"/>
  <c r="R45" i="19"/>
  <c r="F27" i="18"/>
  <c r="F46" i="18" s="1"/>
  <c r="N27" i="18"/>
  <c r="N46" i="18" s="1"/>
  <c r="V27" i="18"/>
  <c r="V46" i="18" s="1"/>
  <c r="AA45" i="18"/>
  <c r="AA46" i="18" s="1"/>
  <c r="D46" i="15"/>
  <c r="G46" i="14"/>
  <c r="O46" i="14"/>
  <c r="W46" i="14"/>
  <c r="J45" i="14"/>
  <c r="R45" i="14"/>
  <c r="AA46" i="11"/>
  <c r="E46" i="10"/>
  <c r="G46" i="9"/>
  <c r="O46" i="9"/>
  <c r="W46" i="9"/>
  <c r="AA46" i="8"/>
  <c r="X45" i="7"/>
  <c r="Z45" i="7" s="1"/>
  <c r="M46" i="5"/>
  <c r="U46" i="5"/>
  <c r="P46" i="3"/>
  <c r="G46" i="2"/>
  <c r="O46" i="2"/>
  <c r="W46" i="2"/>
  <c r="E27" i="27"/>
  <c r="E46" i="27" s="1"/>
  <c r="M27" i="27"/>
  <c r="M46" i="27" s="1"/>
  <c r="U27" i="27"/>
  <c r="U46" i="27" s="1"/>
  <c r="G27" i="26"/>
  <c r="O27" i="26"/>
  <c r="O46" i="26" s="1"/>
  <c r="W27" i="26"/>
  <c r="W46" i="26" s="1"/>
  <c r="C45" i="25"/>
  <c r="C46" i="25" s="1"/>
  <c r="K45" i="25"/>
  <c r="S45" i="25"/>
  <c r="M46" i="24"/>
  <c r="T46" i="24"/>
  <c r="J45" i="24"/>
  <c r="J27" i="20"/>
  <c r="J46" i="20" s="1"/>
  <c r="R27" i="20"/>
  <c r="R46" i="20" s="1"/>
  <c r="G27" i="19"/>
  <c r="G46" i="19" s="1"/>
  <c r="O27" i="19"/>
  <c r="O46" i="19" s="1"/>
  <c r="W27" i="19"/>
  <c r="W46" i="19" s="1"/>
  <c r="C45" i="19"/>
  <c r="K45" i="19"/>
  <c r="S45" i="19"/>
  <c r="G27" i="18"/>
  <c r="G46" i="18" s="1"/>
  <c r="O27" i="18"/>
  <c r="O46" i="18" s="1"/>
  <c r="W27" i="18"/>
  <c r="W46" i="18" s="1"/>
  <c r="O46" i="17"/>
  <c r="W46" i="17"/>
  <c r="E46" i="16"/>
  <c r="M27" i="16"/>
  <c r="T46" i="15"/>
  <c r="Z27" i="14"/>
  <c r="AA27" i="12"/>
  <c r="K46" i="11"/>
  <c r="S46" i="11"/>
  <c r="E46" i="7"/>
  <c r="M46" i="7"/>
  <c r="U46" i="7"/>
  <c r="I45" i="7"/>
  <c r="Q45" i="7"/>
  <c r="Q46" i="7" s="1"/>
  <c r="Y45" i="7"/>
  <c r="H46" i="2"/>
  <c r="AA45" i="30"/>
  <c r="J45" i="30"/>
  <c r="J46" i="30" s="1"/>
  <c r="R45" i="30"/>
  <c r="AA45" i="29"/>
  <c r="AA46" i="29" s="1"/>
  <c r="J45" i="29"/>
  <c r="R45" i="29"/>
  <c r="Z51" i="29"/>
  <c r="J27" i="26"/>
  <c r="J46" i="26" s="1"/>
  <c r="R27" i="26"/>
  <c r="R46" i="26" s="1"/>
  <c r="AA45" i="26"/>
  <c r="J45" i="26"/>
  <c r="K27" i="25"/>
  <c r="S27" i="25"/>
  <c r="N45" i="25"/>
  <c r="E45" i="25"/>
  <c r="U45" i="25"/>
  <c r="U46" i="25" s="1"/>
  <c r="Z51" i="25"/>
  <c r="H27" i="24"/>
  <c r="H46" i="24" s="1"/>
  <c r="P27" i="24"/>
  <c r="P46" i="24" s="1"/>
  <c r="X27" i="24"/>
  <c r="Z27" i="24" s="1"/>
  <c r="E45" i="24"/>
  <c r="E46" i="24" s="1"/>
  <c r="Z14" i="23"/>
  <c r="F45" i="23"/>
  <c r="N45" i="23"/>
  <c r="N46" i="23" s="1"/>
  <c r="V45" i="23"/>
  <c r="V46" i="23" s="1"/>
  <c r="J27" i="19"/>
  <c r="R27" i="19"/>
  <c r="R46" i="19" s="1"/>
  <c r="I27" i="19"/>
  <c r="I46" i="19" s="1"/>
  <c r="Q27" i="19"/>
  <c r="Q46" i="19" s="1"/>
  <c r="Y27" i="19"/>
  <c r="Y46" i="19" s="1"/>
  <c r="J27" i="18"/>
  <c r="J46" i="18" s="1"/>
  <c r="R27" i="18"/>
  <c r="R46" i="18" s="1"/>
  <c r="I27" i="18"/>
  <c r="I46" i="18" s="1"/>
  <c r="Q27" i="18"/>
  <c r="Q46" i="18" s="1"/>
  <c r="Y27" i="18"/>
  <c r="Y46" i="18" s="1"/>
  <c r="F45" i="18"/>
  <c r="N45" i="18"/>
  <c r="V45" i="18"/>
  <c r="J46" i="17"/>
  <c r="R46" i="17"/>
  <c r="Z14" i="16"/>
  <c r="G46" i="15"/>
  <c r="O46" i="15"/>
  <c r="W46" i="15"/>
  <c r="C46" i="14"/>
  <c r="K46" i="14"/>
  <c r="J27" i="13"/>
  <c r="J46" i="13" s="1"/>
  <c r="R27" i="13"/>
  <c r="R46" i="13" s="1"/>
  <c r="I46" i="13"/>
  <c r="Q46" i="13"/>
  <c r="Y46" i="13"/>
  <c r="E45" i="10"/>
  <c r="M45" i="10"/>
  <c r="M46" i="10" s="1"/>
  <c r="U45" i="10"/>
  <c r="U46" i="10" s="1"/>
  <c r="C46" i="9"/>
  <c r="K46" i="9"/>
  <c r="S46" i="9"/>
  <c r="H46" i="7"/>
  <c r="P27" i="7"/>
  <c r="P46" i="7" s="1"/>
  <c r="X27" i="7"/>
  <c r="AA27" i="6"/>
  <c r="AA46" i="6" s="1"/>
  <c r="H46" i="3"/>
  <c r="X46" i="3"/>
  <c r="Z46" i="3" s="1"/>
  <c r="Y46" i="17"/>
  <c r="L27" i="15"/>
  <c r="L46" i="15" s="1"/>
  <c r="F27" i="11"/>
  <c r="F46" i="11" s="1"/>
  <c r="N27" i="11"/>
  <c r="N46" i="11" s="1"/>
  <c r="V27" i="11"/>
  <c r="V46" i="11" s="1"/>
  <c r="F45" i="11"/>
  <c r="N45" i="11"/>
  <c r="V45" i="11"/>
  <c r="N46" i="10"/>
  <c r="V46" i="10"/>
  <c r="G45" i="10"/>
  <c r="G46" i="10" s="1"/>
  <c r="O45" i="10"/>
  <c r="W45" i="10"/>
  <c r="W46" i="10" s="1"/>
  <c r="D46" i="9"/>
  <c r="L46" i="9"/>
  <c r="T46" i="9"/>
  <c r="I45" i="9"/>
  <c r="Q45" i="9"/>
  <c r="Y45" i="9"/>
  <c r="Y46" i="9" s="1"/>
  <c r="Z44" i="9"/>
  <c r="J45" i="8"/>
  <c r="J46" i="8" s="1"/>
  <c r="R45" i="8"/>
  <c r="C45" i="7"/>
  <c r="K45" i="7"/>
  <c r="K46" i="7" s="1"/>
  <c r="S45" i="7"/>
  <c r="E27" i="6"/>
  <c r="E46" i="6" s="1"/>
  <c r="M27" i="6"/>
  <c r="M46" i="6" s="1"/>
  <c r="U27" i="6"/>
  <c r="U46" i="6" s="1"/>
  <c r="I45" i="6"/>
  <c r="Q45" i="6"/>
  <c r="Y45" i="6"/>
  <c r="F27" i="5"/>
  <c r="N27" i="5"/>
  <c r="V27" i="5"/>
  <c r="D27" i="3"/>
  <c r="D46" i="3" s="1"/>
  <c r="L27" i="3"/>
  <c r="L46" i="3" s="1"/>
  <c r="T27" i="3"/>
  <c r="T46" i="3" s="1"/>
  <c r="C46" i="16"/>
  <c r="K46" i="16"/>
  <c r="S46" i="16"/>
  <c r="I45" i="16"/>
  <c r="Q45" i="16"/>
  <c r="M27" i="15"/>
  <c r="M46" i="15" s="1"/>
  <c r="E46" i="13"/>
  <c r="M46" i="13"/>
  <c r="U46" i="13"/>
  <c r="D27" i="13"/>
  <c r="L27" i="13"/>
  <c r="L46" i="13" s="1"/>
  <c r="T27" i="13"/>
  <c r="F46" i="12"/>
  <c r="N46" i="12"/>
  <c r="V46" i="12"/>
  <c r="O46" i="10"/>
  <c r="V46" i="9"/>
  <c r="F46" i="6"/>
  <c r="N46" i="6"/>
  <c r="V46" i="6"/>
  <c r="F45" i="5"/>
  <c r="N45" i="5"/>
  <c r="V45" i="5"/>
  <c r="E46" i="3"/>
  <c r="M46" i="3"/>
  <c r="U46" i="3"/>
  <c r="E46" i="2"/>
  <c r="M46" i="2"/>
  <c r="U46" i="2"/>
  <c r="S27" i="17"/>
  <c r="S46" i="17" s="1"/>
  <c r="G45" i="17"/>
  <c r="G46" i="17" s="1"/>
  <c r="O45" i="17"/>
  <c r="W45" i="17"/>
  <c r="L27" i="16"/>
  <c r="T27" i="16"/>
  <c r="T46" i="16" s="1"/>
  <c r="AA45" i="16"/>
  <c r="AA46" i="16" s="1"/>
  <c r="F27" i="15"/>
  <c r="F46" i="15" s="1"/>
  <c r="N27" i="15"/>
  <c r="N46" i="15" s="1"/>
  <c r="J27" i="14"/>
  <c r="J46" i="14" s="1"/>
  <c r="R27" i="14"/>
  <c r="Z14" i="14"/>
  <c r="F27" i="13"/>
  <c r="F46" i="13" s="1"/>
  <c r="N27" i="13"/>
  <c r="N46" i="13" s="1"/>
  <c r="V27" i="13"/>
  <c r="V46" i="13" s="1"/>
  <c r="G27" i="12"/>
  <c r="G46" i="12" s="1"/>
  <c r="O27" i="12"/>
  <c r="O46" i="12" s="1"/>
  <c r="W27" i="12"/>
  <c r="W46" i="12" s="1"/>
  <c r="C45" i="12"/>
  <c r="K45" i="12"/>
  <c r="S45" i="12"/>
  <c r="AA45" i="12"/>
  <c r="H27" i="11"/>
  <c r="H46" i="11" s="1"/>
  <c r="P27" i="11"/>
  <c r="P46" i="11" s="1"/>
  <c r="X27" i="11"/>
  <c r="X46" i="11" s="1"/>
  <c r="Z46" i="11" s="1"/>
  <c r="P46" i="10"/>
  <c r="I45" i="10"/>
  <c r="G27" i="6"/>
  <c r="O27" i="6"/>
  <c r="W27" i="6"/>
  <c r="C45" i="6"/>
  <c r="C46" i="6" s="1"/>
  <c r="K45" i="6"/>
  <c r="K46" i="6" s="1"/>
  <c r="S45" i="6"/>
  <c r="S46" i="6" s="1"/>
  <c r="C27" i="4"/>
  <c r="C46" i="4" s="1"/>
  <c r="K27" i="4"/>
  <c r="S27" i="4"/>
  <c r="AA27" i="4"/>
  <c r="AA46" i="4" s="1"/>
  <c r="F27" i="3"/>
  <c r="N27" i="3"/>
  <c r="N46" i="3" s="1"/>
  <c r="V27" i="3"/>
  <c r="V46" i="3" s="1"/>
  <c r="G45" i="3"/>
  <c r="G46" i="3" s="1"/>
  <c r="O45" i="3"/>
  <c r="O46" i="3" s="1"/>
  <c r="W45" i="3"/>
  <c r="W46" i="3" s="1"/>
  <c r="F45" i="3"/>
  <c r="N45" i="3"/>
  <c r="V45" i="3"/>
  <c r="F27" i="2"/>
  <c r="F46" i="2" s="1"/>
  <c r="N27" i="2"/>
  <c r="V27" i="2"/>
  <c r="V46" i="2" s="1"/>
  <c r="N45" i="2"/>
  <c r="V45" i="2"/>
  <c r="D27" i="17"/>
  <c r="L27" i="17"/>
  <c r="T27" i="17"/>
  <c r="L45" i="16"/>
  <c r="H46" i="15"/>
  <c r="I46" i="12"/>
  <c r="Q46" i="12"/>
  <c r="Y46" i="12"/>
  <c r="Z14" i="11"/>
  <c r="J46" i="10"/>
  <c r="E46" i="8"/>
  <c r="M46" i="8"/>
  <c r="U46" i="8"/>
  <c r="F46" i="7"/>
  <c r="N46" i="7"/>
  <c r="V46" i="7"/>
  <c r="G46" i="7"/>
  <c r="O46" i="7"/>
  <c r="W46" i="7"/>
  <c r="I27" i="5"/>
  <c r="I46" i="5" s="1"/>
  <c r="Q27" i="5"/>
  <c r="Q46" i="5" s="1"/>
  <c r="Y27" i="5"/>
  <c r="Y46" i="5" s="1"/>
  <c r="M46" i="4"/>
  <c r="U46" i="4"/>
  <c r="W46" i="4"/>
  <c r="V27" i="17"/>
  <c r="V46" i="17" s="1"/>
  <c r="J45" i="17"/>
  <c r="R45" i="17"/>
  <c r="I45" i="17"/>
  <c r="I46" i="17" s="1"/>
  <c r="Q45" i="17"/>
  <c r="Q46" i="17" s="1"/>
  <c r="Y45" i="17"/>
  <c r="G46" i="16"/>
  <c r="W46" i="16"/>
  <c r="E45" i="16"/>
  <c r="M45" i="16"/>
  <c r="X45" i="16"/>
  <c r="Z45" i="16" s="1"/>
  <c r="I46" i="15"/>
  <c r="Q46" i="15"/>
  <c r="Y46" i="15"/>
  <c r="E27" i="14"/>
  <c r="E46" i="14" s="1"/>
  <c r="M27" i="14"/>
  <c r="M46" i="14" s="1"/>
  <c r="U27" i="14"/>
  <c r="U46" i="14" s="1"/>
  <c r="D27" i="14"/>
  <c r="D46" i="14" s="1"/>
  <c r="L27" i="14"/>
  <c r="L46" i="14" s="1"/>
  <c r="T27" i="14"/>
  <c r="T46" i="14" s="1"/>
  <c r="J27" i="12"/>
  <c r="J46" i="12" s="1"/>
  <c r="R27" i="12"/>
  <c r="F45" i="12"/>
  <c r="N45" i="12"/>
  <c r="V45" i="12"/>
  <c r="E45" i="12"/>
  <c r="E46" i="12" s="1"/>
  <c r="M45" i="12"/>
  <c r="M46" i="12" s="1"/>
  <c r="U45" i="12"/>
  <c r="U46" i="12" s="1"/>
  <c r="C45" i="11"/>
  <c r="C46" i="11" s="1"/>
  <c r="K45" i="11"/>
  <c r="S45" i="11"/>
  <c r="AA45" i="11"/>
  <c r="D45" i="10"/>
  <c r="L45" i="10"/>
  <c r="T45" i="10"/>
  <c r="F45" i="9"/>
  <c r="F46" i="9" s="1"/>
  <c r="N45" i="9"/>
  <c r="N46" i="9" s="1"/>
  <c r="V45" i="9"/>
  <c r="G45" i="8"/>
  <c r="O45" i="8"/>
  <c r="O46" i="8" s="1"/>
  <c r="W45" i="8"/>
  <c r="W46" i="8" s="1"/>
  <c r="J27" i="6"/>
  <c r="R27" i="6"/>
  <c r="F27" i="4"/>
  <c r="F46" i="4" s="1"/>
  <c r="N27" i="4"/>
  <c r="N46" i="4" s="1"/>
  <c r="V27" i="4"/>
  <c r="J45" i="3"/>
  <c r="J46" i="3" s="1"/>
  <c r="R45" i="3"/>
  <c r="R46" i="3" s="1"/>
  <c r="J45" i="2"/>
  <c r="R45" i="2"/>
  <c r="R46" i="2" s="1"/>
  <c r="Z27" i="31"/>
  <c r="J46" i="31"/>
  <c r="U46" i="1"/>
  <c r="N46" i="1"/>
  <c r="E46" i="32"/>
  <c r="M46" i="32"/>
  <c r="E46" i="1"/>
  <c r="F46" i="1"/>
  <c r="O46" i="1"/>
  <c r="F46" i="32"/>
  <c r="M46" i="1"/>
  <c r="V46" i="1"/>
  <c r="G46" i="1"/>
  <c r="W46" i="1"/>
  <c r="Z27" i="1"/>
  <c r="X46" i="1"/>
  <c r="Z46" i="1" s="1"/>
  <c r="G46" i="32"/>
  <c r="F46" i="31"/>
  <c r="X45" i="29"/>
  <c r="Z45" i="29" s="1"/>
  <c r="Z38" i="29"/>
  <c r="L46" i="30"/>
  <c r="H46" i="29"/>
  <c r="P46" i="29"/>
  <c r="Z27" i="29"/>
  <c r="X45" i="28"/>
  <c r="Z45" i="28" s="1"/>
  <c r="Z38" i="28"/>
  <c r="I46" i="25"/>
  <c r="Z14" i="31"/>
  <c r="X27" i="30"/>
  <c r="Z14" i="30"/>
  <c r="H46" i="28"/>
  <c r="P46" i="28"/>
  <c r="X46" i="28"/>
  <c r="Z46" i="28" s="1"/>
  <c r="Z27" i="28"/>
  <c r="G46" i="27"/>
  <c r="O46" i="27"/>
  <c r="W46" i="27"/>
  <c r="X45" i="27"/>
  <c r="Z45" i="27" s="1"/>
  <c r="Z38" i="27"/>
  <c r="U46" i="26"/>
  <c r="R46" i="25"/>
  <c r="Z45" i="25"/>
  <c r="K46" i="32"/>
  <c r="X27" i="32"/>
  <c r="C46" i="31"/>
  <c r="J46" i="29"/>
  <c r="R46" i="29"/>
  <c r="H46" i="27"/>
  <c r="P46" i="27"/>
  <c r="Z27" i="27"/>
  <c r="G46" i="26"/>
  <c r="G46" i="25"/>
  <c r="X45" i="31"/>
  <c r="Z45" i="31" s="1"/>
  <c r="Z38" i="31"/>
  <c r="T46" i="30"/>
  <c r="X45" i="30"/>
  <c r="Z45" i="30" s="1"/>
  <c r="Z38" i="30"/>
  <c r="AA46" i="28"/>
  <c r="P46" i="26"/>
  <c r="Z38" i="26"/>
  <c r="X45" i="26"/>
  <c r="Z45" i="26" s="1"/>
  <c r="R46" i="24"/>
  <c r="J46" i="24"/>
  <c r="F46" i="23"/>
  <c r="X46" i="23"/>
  <c r="Z14" i="1"/>
  <c r="D46" i="29"/>
  <c r="C46" i="28"/>
  <c r="K46" i="28"/>
  <c r="S46" i="28"/>
  <c r="J46" i="27"/>
  <c r="R46" i="27"/>
  <c r="Q46" i="25"/>
  <c r="Y46" i="25"/>
  <c r="H46" i="25"/>
  <c r="P46" i="25"/>
  <c r="X46" i="25"/>
  <c r="Z27" i="25"/>
  <c r="O46" i="23"/>
  <c r="W46" i="23"/>
  <c r="D46" i="30"/>
  <c r="Y46" i="26"/>
  <c r="J46" i="25"/>
  <c r="D46" i="24"/>
  <c r="L46" i="24"/>
  <c r="H46" i="23"/>
  <c r="P46" i="23"/>
  <c r="C46" i="32"/>
  <c r="G27" i="31"/>
  <c r="G46" i="31" s="1"/>
  <c r="O27" i="31"/>
  <c r="O46" i="31" s="1"/>
  <c r="W27" i="31"/>
  <c r="W46" i="31" s="1"/>
  <c r="F46" i="29"/>
  <c r="N46" i="29"/>
  <c r="V46" i="29"/>
  <c r="L46" i="29"/>
  <c r="D46" i="27"/>
  <c r="U46" i="24"/>
  <c r="Z14" i="29"/>
  <c r="Z14" i="28"/>
  <c r="Z14" i="27"/>
  <c r="C45" i="24"/>
  <c r="C46" i="24" s="1"/>
  <c r="K45" i="24"/>
  <c r="K46" i="24" s="1"/>
  <c r="S45" i="24"/>
  <c r="S46" i="24" s="1"/>
  <c r="AA45" i="24"/>
  <c r="F27" i="22"/>
  <c r="N27" i="22"/>
  <c r="V27" i="22"/>
  <c r="V46" i="22" s="1"/>
  <c r="F27" i="21"/>
  <c r="F46" i="21" s="1"/>
  <c r="N27" i="21"/>
  <c r="V27" i="21"/>
  <c r="Z27" i="17"/>
  <c r="X46" i="17"/>
  <c r="Z46" i="17" s="1"/>
  <c r="Z26" i="25"/>
  <c r="Z44" i="25"/>
  <c r="Y27" i="23"/>
  <c r="Z27" i="23" s="1"/>
  <c r="X45" i="22"/>
  <c r="Z45" i="22" s="1"/>
  <c r="Z38" i="22"/>
  <c r="F27" i="24"/>
  <c r="N27" i="24"/>
  <c r="N46" i="24" s="1"/>
  <c r="V27" i="24"/>
  <c r="I45" i="23"/>
  <c r="I46" i="23" s="1"/>
  <c r="Q45" i="23"/>
  <c r="Q46" i="23" s="1"/>
  <c r="Y45" i="23"/>
  <c r="Z45" i="23" s="1"/>
  <c r="Y27" i="22"/>
  <c r="Y46" i="22" s="1"/>
  <c r="X46" i="21"/>
  <c r="X45" i="24"/>
  <c r="Z45" i="24" s="1"/>
  <c r="Z38" i="23"/>
  <c r="I46" i="21"/>
  <c r="Q46" i="21"/>
  <c r="Y46" i="21"/>
  <c r="C46" i="19"/>
  <c r="K46" i="19"/>
  <c r="S46" i="19"/>
  <c r="AA46" i="19"/>
  <c r="C46" i="18"/>
  <c r="K46" i="18"/>
  <c r="S46" i="18"/>
  <c r="F27" i="25"/>
  <c r="F46" i="25" s="1"/>
  <c r="N27" i="25"/>
  <c r="N46" i="25" s="1"/>
  <c r="V27" i="25"/>
  <c r="V46" i="25" s="1"/>
  <c r="Y27" i="24"/>
  <c r="Y46" i="24" s="1"/>
  <c r="AA46" i="21"/>
  <c r="D46" i="19"/>
  <c r="L46" i="19"/>
  <c r="T46" i="19"/>
  <c r="D46" i="18"/>
  <c r="L46" i="18"/>
  <c r="T46" i="18"/>
  <c r="Z45" i="18"/>
  <c r="P46" i="22"/>
  <c r="E46" i="17"/>
  <c r="M46" i="17"/>
  <c r="U46" i="17"/>
  <c r="D46" i="17"/>
  <c r="L46" i="17"/>
  <c r="T46" i="17"/>
  <c r="F46" i="16"/>
  <c r="N46" i="16"/>
  <c r="V46" i="16"/>
  <c r="P46" i="15"/>
  <c r="H46" i="21"/>
  <c r="F46" i="19"/>
  <c r="N46" i="19"/>
  <c r="V46" i="19"/>
  <c r="Z27" i="18"/>
  <c r="F46" i="17"/>
  <c r="N46" i="17"/>
  <c r="AA46" i="17"/>
  <c r="AA46" i="13"/>
  <c r="Z26" i="21"/>
  <c r="Z26" i="19"/>
  <c r="Z26" i="18"/>
  <c r="X46" i="18"/>
  <c r="Z46" i="18" s="1"/>
  <c r="X27" i="15"/>
  <c r="C46" i="13"/>
  <c r="F46" i="10"/>
  <c r="Z27" i="21"/>
  <c r="Z27" i="20"/>
  <c r="X27" i="16"/>
  <c r="H46" i="14"/>
  <c r="D46" i="13"/>
  <c r="T46" i="13"/>
  <c r="L46" i="11"/>
  <c r="Z38" i="21"/>
  <c r="Z38" i="20"/>
  <c r="Z38" i="18"/>
  <c r="K46" i="13"/>
  <c r="H46" i="10"/>
  <c r="X46" i="10"/>
  <c r="Z46" i="10" s="1"/>
  <c r="Z27" i="10"/>
  <c r="K46" i="12"/>
  <c r="T46" i="11"/>
  <c r="I46" i="10"/>
  <c r="Q46" i="10"/>
  <c r="Y46" i="10"/>
  <c r="S46" i="13"/>
  <c r="P46" i="14"/>
  <c r="Z27" i="13"/>
  <c r="Z45" i="13"/>
  <c r="R46" i="12"/>
  <c r="C46" i="10"/>
  <c r="K46" i="10"/>
  <c r="S46" i="10"/>
  <c r="AA46" i="10"/>
  <c r="R45" i="10"/>
  <c r="R46" i="10" s="1"/>
  <c r="Z27" i="7"/>
  <c r="D46" i="5"/>
  <c r="L46" i="5"/>
  <c r="T46" i="5"/>
  <c r="X46" i="14"/>
  <c r="Z46" i="14" s="1"/>
  <c r="Z44" i="13"/>
  <c r="X46" i="13"/>
  <c r="Z46" i="13" s="1"/>
  <c r="X27" i="8"/>
  <c r="Z14" i="8"/>
  <c r="I46" i="8"/>
  <c r="Q46" i="8"/>
  <c r="Y46" i="8"/>
  <c r="J46" i="7"/>
  <c r="R46" i="7"/>
  <c r="D46" i="2"/>
  <c r="L46" i="2"/>
  <c r="T46" i="2"/>
  <c r="R46" i="8"/>
  <c r="C46" i="7"/>
  <c r="K46" i="5"/>
  <c r="J46" i="4"/>
  <c r="R46" i="4"/>
  <c r="I46" i="4"/>
  <c r="Q46" i="4"/>
  <c r="Y46" i="4"/>
  <c r="C46" i="2"/>
  <c r="S46" i="2"/>
  <c r="D46" i="7"/>
  <c r="L46" i="7"/>
  <c r="T46" i="7"/>
  <c r="G46" i="6"/>
  <c r="O46" i="6"/>
  <c r="W46" i="6"/>
  <c r="I46" i="6"/>
  <c r="K46" i="4"/>
  <c r="S46" i="4"/>
  <c r="Z14" i="10"/>
  <c r="H46" i="9"/>
  <c r="P46" i="9"/>
  <c r="X27" i="9"/>
  <c r="Z14" i="9"/>
  <c r="S46" i="5"/>
  <c r="Z26" i="13"/>
  <c r="I46" i="9"/>
  <c r="Q46" i="9"/>
  <c r="Q45" i="10"/>
  <c r="Y45" i="10"/>
  <c r="N46" i="8"/>
  <c r="S46" i="7"/>
  <c r="J46" i="6"/>
  <c r="R46" i="6"/>
  <c r="Q46" i="6"/>
  <c r="Z45" i="3"/>
  <c r="K46" i="2"/>
  <c r="AA46" i="2"/>
  <c r="Z26" i="7"/>
  <c r="Y27" i="7"/>
  <c r="Y46" i="7" s="1"/>
  <c r="Z26" i="3"/>
  <c r="Z27" i="6"/>
  <c r="Z27" i="4"/>
  <c r="Z27" i="3"/>
  <c r="Z38" i="5"/>
  <c r="Z38" i="4"/>
  <c r="Z27" i="19" l="1"/>
  <c r="N46" i="22"/>
  <c r="X46" i="7"/>
  <c r="Z46" i="7" s="1"/>
  <c r="Z27" i="11"/>
  <c r="V46" i="5"/>
  <c r="V46" i="24"/>
  <c r="X46" i="27"/>
  <c r="Z46" i="27" s="1"/>
  <c r="F46" i="3"/>
  <c r="N46" i="5"/>
  <c r="S46" i="25"/>
  <c r="AA46" i="12"/>
  <c r="F46" i="26"/>
  <c r="Z27" i="12"/>
  <c r="X46" i="12"/>
  <c r="Z46" i="12" s="1"/>
  <c r="AA46" i="30"/>
  <c r="X46" i="6"/>
  <c r="Z46" i="6" s="1"/>
  <c r="Z27" i="2"/>
  <c r="N46" i="2"/>
  <c r="X46" i="2"/>
  <c r="Z46" i="2" s="1"/>
  <c r="F46" i="22"/>
  <c r="L46" i="16"/>
  <c r="F46" i="5"/>
  <c r="K46" i="25"/>
  <c r="V46" i="21"/>
  <c r="J46" i="22"/>
  <c r="L46" i="1"/>
  <c r="Z27" i="5"/>
  <c r="F46" i="24"/>
  <c r="Z46" i="21"/>
  <c r="N46" i="21"/>
  <c r="R46" i="14"/>
  <c r="J46" i="19"/>
  <c r="M46" i="16"/>
  <c r="D46" i="1"/>
  <c r="Z27" i="15"/>
  <c r="X46" i="15"/>
  <c r="Z46" i="15" s="1"/>
  <c r="Z27" i="30"/>
  <c r="X46" i="30"/>
  <c r="Z46" i="30" s="1"/>
  <c r="X46" i="9"/>
  <c r="Z46" i="9" s="1"/>
  <c r="Z27" i="9"/>
  <c r="Z27" i="16"/>
  <c r="X46" i="16"/>
  <c r="Z46" i="16" s="1"/>
  <c r="X46" i="22"/>
  <c r="Z46" i="22" s="1"/>
  <c r="Y46" i="23"/>
  <c r="Z46" i="23" s="1"/>
  <c r="Z27" i="32"/>
  <c r="X46" i="32"/>
  <c r="Z46" i="32" s="1"/>
  <c r="Z27" i="22"/>
  <c r="Z46" i="25"/>
  <c r="X46" i="26"/>
  <c r="Z46" i="26" s="1"/>
  <c r="X46" i="29"/>
  <c r="Z46" i="29" s="1"/>
  <c r="X46" i="31"/>
  <c r="Z46" i="31" s="1"/>
  <c r="X46" i="8"/>
  <c r="Z46" i="8" s="1"/>
  <c r="Z27" i="8"/>
  <c r="X46" i="24"/>
  <c r="Z46" i="24" s="1"/>
</calcChain>
</file>

<file path=xl/sharedStrings.xml><?xml version="1.0" encoding="utf-8"?>
<sst xmlns="http://schemas.openxmlformats.org/spreadsheetml/2006/main" count="4128" uniqueCount="109">
  <si>
    <t>Northern Cape: Joe Morolong (NC451)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</si>
  <si>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</si>
  <si>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</si>
  <si>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</si>
  <si>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</si>
  <si>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</si>
  <si>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</si>
  <si>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</si>
  <si>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</si>
  <si>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</si>
  <si>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</si>
  <si>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</si>
  <si>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</si>
  <si>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</si>
  <si>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</si>
  <si>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</si>
  <si>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</si>
  <si>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</si>
  <si>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</si>
  <si>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</si>
  <si>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</si>
  <si>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</si>
  <si>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</si>
  <si>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</si>
  <si>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</si>
  <si>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</si>
  <si>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</si>
  <si>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</si>
  <si>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</si>
  <si>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</si>
  <si>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</si>
  <si>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</si>
  <si>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</si>
  <si>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</si>
  <si>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</si>
  <si>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</si>
  <si>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</si>
  <si>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</si>
  <si>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</si>
  <si>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</si>
  <si>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</si>
  <si>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</si>
  <si>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</si>
  <si>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</si>
  <si>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</si>
  <si>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</si>
  <si>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</si>
  <si>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</si>
  <si>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</si>
  <si>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</si>
  <si>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</si>
  <si>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</si>
  <si>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</si>
  <si>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</si>
  <si>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</si>
  <si>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</si>
  <si>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</si>
  <si>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</si>
  <si>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</si>
  <si>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</si>
  <si>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</si>
  <si>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</si>
  <si>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</si>
  <si>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</si>
  <si>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</si>
  <si>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</si>
  <si>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</si>
  <si>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</si>
  <si>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</si>
  <si>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</si>
  <si>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</si>
  <si>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</si>
  <si>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</si>
  <si>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</si>
  <si>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</si>
  <si>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</si>
  <si>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</si>
  <si>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</si>
  <si>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3rd Quarter ended 31 March 2026 (Figures Finalised as at 2026/05/05)</t>
  </si>
  <si>
    <t>Northern Cape: Gamagara (NC453) - Table C6 Quarterly Budget Statement - Financial Position ( Waste management                                   ) for 3rd Quarter ended 31 March 2026 (Figures Finalised as at 2026/05/05)</t>
  </si>
  <si>
    <t>Northern Cape: John Taolo Gaetsewe (DC45) - Table C6 Quarterly Budget Statement - Financial Position ( Waste management                                   ) for 3rd Quarter ended 31 March 2026 (Figures Finalised as at 2026/05/05)</t>
  </si>
  <si>
    <t>Northern Cape: Richtersveld (NC061) - Table C6 Quarterly Budget Statement - Financial Position ( Waste management                                   ) for 3rd Quarter ended 31 March 2026 (Figures Finalised as at 2026/05/05)</t>
  </si>
  <si>
    <t>Northern Cape: Nama Khoi (NC062) - Table C6 Quarterly Budget Statement - Financial Position ( Waste management                                   ) for 3rd Quarter ended 31 March 2026 (Figures Finalised as at 2026/05/05)</t>
  </si>
  <si>
    <t>Northern Cape: Kamiesberg (NC064) - Table C6 Quarterly Budget Statement - Financial Position ( Waste management                                   ) for 3rd Quarter ended 31 March 2026 (Figures Finalised as at 2026/05/05)</t>
  </si>
  <si>
    <t>Northern Cape: Hantam (NC065) - Table C6 Quarterly Budget Statement - Financial Position ( Waste management                                   ) for 3rd Quarter ended 31 March 2026 (Figures Finalised as at 2026/05/05)</t>
  </si>
  <si>
    <t>Northern Cape: Karoo Hoogland (NC066) - Table C6 Quarterly Budget Statement - Financial Position ( Waste management                                   ) for 3rd Quarter ended 31 March 2026 (Figures Finalised as at 2026/05/05)</t>
  </si>
  <si>
    <t>Northern Cape: Khai-Ma (NC067) - Table C6 Quarterly Budget Statement - Financial Position ( Waste management                                   ) for 3rd Quarter ended 31 March 2026 (Figures Finalised as at 2026/05/05)</t>
  </si>
  <si>
    <t>Northern Cape: Namakwa (DC6) - Table C6 Quarterly Budget Statement - Financial Position ( Waste management                                   ) for 3rd Quarter ended 31 March 2026 (Figures Finalised as at 2026/05/05)</t>
  </si>
  <si>
    <t>Northern Cape: Ubuntu (NC071) - Table C6 Quarterly Budget Statement - Financial Position ( Waste management                                   ) for 3rd Quarter ended 31 March 2026 (Figures Finalised as at 2026/05/05)</t>
  </si>
  <si>
    <t>Northern Cape: Umsobomvu (NC072) - Table C6 Quarterly Budget Statement - Financial Position ( Waste management                                   ) for 3rd Quarter ended 31 March 2026 (Figures Finalised as at 2026/05/05)</t>
  </si>
  <si>
    <t>Northern Cape: Emthanjeni (NC073) - Table C6 Quarterly Budget Statement - Financial Position ( Waste management                                   ) for 3rd Quarter ended 31 March 2026 (Figures Finalised as at 2026/05/05)</t>
  </si>
  <si>
    <t>Northern Cape: Kareeberg (NC074) - Table C6 Quarterly Budget Statement - Financial Position ( Waste management                                   ) for 3rd Quarter ended 31 March 2026 (Figures Finalised as at 2026/05/05)</t>
  </si>
  <si>
    <t>Northern Cape: Renosterberg (NC075) - Table C6 Quarterly Budget Statement - Financial Position ( Waste management                                   ) for 3rd Quarter ended 31 March 2026 (Figures Finalised as at 2026/05/05)</t>
  </si>
  <si>
    <t>Northern Cape: Thembelihle (NC076) - Table C6 Quarterly Budget Statement - Financial Position ( Waste management                                   ) for 3rd Quarter ended 31 March 2026 (Figures Finalised as at 2026/05/05)</t>
  </si>
  <si>
    <t>Northern Cape: Siyathemba (NC077) - Table C6 Quarterly Budget Statement - Financial Position ( Waste management                                   ) for 3rd Quarter ended 31 March 2026 (Figures Finalised as at 2026/05/05)</t>
  </si>
  <si>
    <t>Northern Cape: Siyancuma (NC078) - Table C6 Quarterly Budget Statement - Financial Position ( Waste management                                   ) for 3rd Quarter ended 31 March 2026 (Figures Finalised as at 2026/05/05)</t>
  </si>
  <si>
    <t>Northern Cape: Pixley Ka Seme (NC) (DC7) - Table C6 Quarterly Budget Statement - Financial Position ( Waste management                                   ) for 3rd Quarter ended 31 March 2026 (Figures Finalised as at 2026/05/05)</t>
  </si>
  <si>
    <t>Northern Cape: !Kai! Garib (NC082) - Table C6 Quarterly Budget Statement - Financial Position ( Waste management                                   ) for 3rd Quarter ended 31 March 2026 (Figures Finalised as at 2026/05/05)</t>
  </si>
  <si>
    <t>Northern Cape: !Kheis (NC084) - Table C6 Quarterly Budget Statement - Financial Position ( Waste management                                   ) for 3rd Quarter ended 31 March 2026 (Figures Finalised as at 2026/05/05)</t>
  </si>
  <si>
    <t>Northern Cape: Tsantsabane (NC085) - Table C6 Quarterly Budget Statement - Financial Position ( Waste management                                   ) for 3rd Quarter ended 31 March 2026 (Figures Finalised as at 2026/05/05)</t>
  </si>
  <si>
    <t>Northern Cape: Kgatelopele (NC086) - Table C6 Quarterly Budget Statement - Financial Position ( Waste management                                   ) for 3rd Quarter ended 31 March 2026 (Figures Finalised as at 2026/05/05)</t>
  </si>
  <si>
    <t>Northern Cape: Dawid Kruiper (NC087) - Table C6 Quarterly Budget Statement - Financial Position ( Waste management                                   ) for 3rd Quarter ended 31 March 2026 (Figures Finalised as at 2026/05/05)</t>
  </si>
  <si>
    <t>Northern Cape: Z F Mgcawu (DC8) - Table C6 Quarterly Budget Statement - Financial Position ( Waste management                                   ) for 3rd Quarter ended 31 March 2026 (Figures Finalised as at 2026/05/05)</t>
  </si>
  <si>
    <t>Northern Cape: Sol Plaatje (NC091) - Table C6 Quarterly Budget Statement - Financial Position ( Waste management                                   ) for 3rd Quarter ended 31 March 2026 (Figures Finalised as at 2026/05/05)</t>
  </si>
  <si>
    <t>Northern Cape: Dikgatlong (NC092) - Table C6 Quarterly Budget Statement - Financial Position ( Waste management                                   ) for 3rd Quarter ended 31 March 2026 (Figures Finalised as at 2026/05/05)</t>
  </si>
  <si>
    <t>Northern Cape: Magareng (NC093) - Table C6 Quarterly Budget Statement - Financial Position ( Waste management                                   ) for 3rd Quarter ended 31 March 2026 (Figures Finalised as at 2026/05/05)</t>
  </si>
  <si>
    <t>Northern Cape: Phokwane (NC094) - Table C6 Quarterly Budget Statement - Financial Position ( Waste management                                   ) for 3rd Quarter ended 31 March 2026 (Figures Finalised as at 2026/05/05)</t>
  </si>
  <si>
    <t>Northern Cape: Frances Baard (DC9)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</si>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</sst>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4306058</v>
      </c>
      <c r="F6" s="20">
        <v>-1416569</v>
      </c>
      <c r="G6" s="20">
        <v>176583</v>
      </c>
      <c r="H6" s="20">
        <v>157657</v>
      </c>
      <c r="I6" s="20">
        <v>6714</v>
      </c>
      <c r="J6" s="20">
        <v>340954</v>
      </c>
      <c r="K6" s="20">
        <v>51629</v>
      </c>
      <c r="L6" s="20">
        <v>-121875</v>
      </c>
      <c r="M6" s="20">
        <v>-27199</v>
      </c>
      <c r="N6" s="20">
        <v>-97445</v>
      </c>
      <c r="O6" s="20">
        <v>-129971</v>
      </c>
      <c r="P6" s="20">
        <v>-35259</v>
      </c>
      <c r="Q6" s="20">
        <v>543371</v>
      </c>
      <c r="R6" s="20">
        <v>378141</v>
      </c>
      <c r="S6" s="20"/>
      <c r="T6" s="20"/>
      <c r="U6" s="20"/>
      <c r="V6" s="20"/>
      <c r="W6" s="20">
        <v>621650</v>
      </c>
      <c r="X6" s="20">
        <v>-1062425</v>
      </c>
      <c r="Y6" s="20">
        <v>1684075</v>
      </c>
      <c r="Z6" s="21">
        <v>-158.51236557874674</v>
      </c>
      <c r="AA6" s="22">
        <v>-1416569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1805123</v>
      </c>
      <c r="F8" s="20">
        <v>4167990</v>
      </c>
      <c r="G8" s="20">
        <v>64785</v>
      </c>
      <c r="H8" s="20">
        <v>3676213</v>
      </c>
      <c r="I8" s="20">
        <v>206241</v>
      </c>
      <c r="J8" s="20">
        <v>3947239</v>
      </c>
      <c r="K8" s="20">
        <v>131914</v>
      </c>
      <c r="L8" s="20">
        <v>210955</v>
      </c>
      <c r="M8" s="20">
        <v>201751</v>
      </c>
      <c r="N8" s="20">
        <v>544620</v>
      </c>
      <c r="O8" s="20">
        <v>223916</v>
      </c>
      <c r="P8" s="20">
        <v>325066</v>
      </c>
      <c r="Q8" s="20">
        <v>-394164</v>
      </c>
      <c r="R8" s="20">
        <v>154818</v>
      </c>
      <c r="S8" s="20"/>
      <c r="T8" s="20"/>
      <c r="U8" s="20"/>
      <c r="V8" s="20"/>
      <c r="W8" s="20">
        <v>4646677</v>
      </c>
      <c r="X8" s="20">
        <v>3125994</v>
      </c>
      <c r="Y8" s="20">
        <v>1520683</v>
      </c>
      <c r="Z8" s="21">
        <v>48.64638255863575</v>
      </c>
      <c r="AA8" s="22">
        <v>4167990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19500</v>
      </c>
      <c r="F12" s="20">
        <v>19500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14625</v>
      </c>
      <c r="Y12" s="24">
        <v>-14625</v>
      </c>
      <c r="Z12" s="25">
        <v>-100</v>
      </c>
      <c r="AA12" s="26">
        <v>19500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6130681</v>
      </c>
      <c r="F14" s="31">
        <f t="shared" si="0"/>
        <v>2770921</v>
      </c>
      <c r="G14" s="31">
        <f t="shared" si="0"/>
        <v>241368</v>
      </c>
      <c r="H14" s="31">
        <f t="shared" si="0"/>
        <v>3833870</v>
      </c>
      <c r="I14" s="31">
        <f t="shared" si="0"/>
        <v>212955</v>
      </c>
      <c r="J14" s="31">
        <f t="shared" si="0"/>
        <v>4288193</v>
      </c>
      <c r="K14" s="31">
        <f t="shared" si="0"/>
        <v>183543</v>
      </c>
      <c r="L14" s="31">
        <f t="shared" si="0"/>
        <v>89080</v>
      </c>
      <c r="M14" s="31">
        <f t="shared" si="0"/>
        <v>174552</v>
      </c>
      <c r="N14" s="31">
        <f t="shared" si="0"/>
        <v>447175</v>
      </c>
      <c r="O14" s="31">
        <f t="shared" si="0"/>
        <v>93945</v>
      </c>
      <c r="P14" s="31">
        <f t="shared" si="0"/>
        <v>289807</v>
      </c>
      <c r="Q14" s="31">
        <f t="shared" si="0"/>
        <v>149207</v>
      </c>
      <c r="R14" s="31">
        <f t="shared" si="0"/>
        <v>532959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5268327</v>
      </c>
      <c r="X14" s="31">
        <f t="shared" si="0"/>
        <v>2078194</v>
      </c>
      <c r="Y14" s="31">
        <f t="shared" si="0"/>
        <v>3190133</v>
      </c>
      <c r="Z14" s="32">
        <f>+IF(X14&lt;&gt;0,+(Y14/X14)*100,0)</f>
        <v>153.50506256874959</v>
      </c>
      <c r="AA14" s="33">
        <f>SUM(AA6:AA13)</f>
        <v>2770921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691833</v>
      </c>
      <c r="D18" s="18"/>
      <c r="E18" s="19">
        <v>-1562474</v>
      </c>
      <c r="F18" s="20">
        <v>-1901166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-1425873</v>
      </c>
      <c r="Y18" s="24">
        <v>1425873</v>
      </c>
      <c r="Z18" s="25">
        <v>-100</v>
      </c>
      <c r="AA18" s="26">
        <v>-1901166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691833</v>
      </c>
      <c r="D26" s="29">
        <f t="shared" ref="D26:Y26" si="1">SUM(D16:D25)</f>
        <v>0</v>
      </c>
      <c r="E26" s="35">
        <f t="shared" si="1"/>
        <v>-1562474</v>
      </c>
      <c r="F26" s="36">
        <f t="shared" si="1"/>
        <v>-1901166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-1425873</v>
      </c>
      <c r="Y26" s="36">
        <f t="shared" si="1"/>
        <v>1425873</v>
      </c>
      <c r="Z26" s="37">
        <f>+IF(X26&lt;&gt;0,+(Y26/X26)*100,0)</f>
        <v>-100</v>
      </c>
      <c r="AA26" s="38">
        <f>SUM(AA16:AA25)</f>
        <v>-1901166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691833</v>
      </c>
      <c r="D27" s="29">
        <f>+D14+D26</f>
        <v>0</v>
      </c>
      <c r="E27" s="30">
        <f t="shared" si="2"/>
        <v>4568207</v>
      </c>
      <c r="F27" s="31">
        <f t="shared" si="2"/>
        <v>869755</v>
      </c>
      <c r="G27" s="31">
        <f t="shared" si="2"/>
        <v>241368</v>
      </c>
      <c r="H27" s="31">
        <f t="shared" si="2"/>
        <v>3833870</v>
      </c>
      <c r="I27" s="31">
        <f t="shared" si="2"/>
        <v>212955</v>
      </c>
      <c r="J27" s="31">
        <f t="shared" si="2"/>
        <v>4288193</v>
      </c>
      <c r="K27" s="31">
        <f t="shared" si="2"/>
        <v>183543</v>
      </c>
      <c r="L27" s="31">
        <f t="shared" si="2"/>
        <v>89080</v>
      </c>
      <c r="M27" s="31">
        <f t="shared" si="2"/>
        <v>174552</v>
      </c>
      <c r="N27" s="31">
        <f t="shared" si="2"/>
        <v>447175</v>
      </c>
      <c r="O27" s="31">
        <f t="shared" si="2"/>
        <v>93945</v>
      </c>
      <c r="P27" s="31">
        <f t="shared" si="2"/>
        <v>289807</v>
      </c>
      <c r="Q27" s="31">
        <f t="shared" si="2"/>
        <v>149207</v>
      </c>
      <c r="R27" s="31">
        <f t="shared" si="2"/>
        <v>532959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5268327</v>
      </c>
      <c r="X27" s="31">
        <f t="shared" si="2"/>
        <v>652321</v>
      </c>
      <c r="Y27" s="31">
        <f t="shared" si="2"/>
        <v>4616006</v>
      </c>
      <c r="Z27" s="32">
        <f>+IF(X27&lt;&gt;0,+(Y27/X27)*100,0)</f>
        <v>707.62799296665287</v>
      </c>
      <c r="AA27" s="33">
        <f>+AA14+AA26</f>
        <v>869755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228409</v>
      </c>
      <c r="D33" s="18"/>
      <c r="E33" s="19"/>
      <c r="F33" s="20">
        <v>3037245</v>
      </c>
      <c r="G33" s="20">
        <v>11970</v>
      </c>
      <c r="H33" s="20">
        <v>-1549</v>
      </c>
      <c r="I33" s="20">
        <v>28636</v>
      </c>
      <c r="J33" s="20">
        <v>39057</v>
      </c>
      <c r="K33" s="20">
        <v>-3413</v>
      </c>
      <c r="L33" s="20">
        <v>5194</v>
      </c>
      <c r="M33" s="20">
        <v>-1478</v>
      </c>
      <c r="N33" s="20">
        <v>303</v>
      </c>
      <c r="O33" s="20">
        <v>-87151</v>
      </c>
      <c r="P33" s="20">
        <v>93191</v>
      </c>
      <c r="Q33" s="20">
        <v>-11021</v>
      </c>
      <c r="R33" s="20">
        <v>-4981</v>
      </c>
      <c r="S33" s="20"/>
      <c r="T33" s="20"/>
      <c r="U33" s="20"/>
      <c r="V33" s="20"/>
      <c r="W33" s="20">
        <v>34379</v>
      </c>
      <c r="X33" s="20">
        <v>2277948</v>
      </c>
      <c r="Y33" s="20">
        <v>-2243569</v>
      </c>
      <c r="Z33" s="21">
        <v>-98.490790834558112</v>
      </c>
      <c r="AA33" s="22">
        <v>3037245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>
        <v>3158289</v>
      </c>
      <c r="G35" s="20"/>
      <c r="H35" s="20">
        <v>5988656</v>
      </c>
      <c r="I35" s="20"/>
      <c r="J35" s="20">
        <v>5988656</v>
      </c>
      <c r="K35" s="20"/>
      <c r="L35" s="20"/>
      <c r="M35" s="20"/>
      <c r="N35" s="20"/>
      <c r="O35" s="20">
        <v>-2830366</v>
      </c>
      <c r="P35" s="20"/>
      <c r="Q35" s="20"/>
      <c r="R35" s="20">
        <v>-2830366</v>
      </c>
      <c r="S35" s="20"/>
      <c r="T35" s="20"/>
      <c r="U35" s="20"/>
      <c r="V35" s="20"/>
      <c r="W35" s="20">
        <v>3158290</v>
      </c>
      <c r="X35" s="20">
        <v>2368716</v>
      </c>
      <c r="Y35" s="20">
        <v>789574</v>
      </c>
      <c r="Z35" s="21">
        <v>33.333417767262944</v>
      </c>
      <c r="AA35" s="22">
        <v>3158289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228409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6195534</v>
      </c>
      <c r="G38" s="31">
        <f t="shared" si="3"/>
        <v>11970</v>
      </c>
      <c r="H38" s="31">
        <f t="shared" si="3"/>
        <v>5987107</v>
      </c>
      <c r="I38" s="31">
        <f t="shared" si="3"/>
        <v>28636</v>
      </c>
      <c r="J38" s="31">
        <f t="shared" si="3"/>
        <v>6027713</v>
      </c>
      <c r="K38" s="31">
        <f t="shared" si="3"/>
        <v>-3413</v>
      </c>
      <c r="L38" s="31">
        <f t="shared" si="3"/>
        <v>5194</v>
      </c>
      <c r="M38" s="31">
        <f t="shared" si="3"/>
        <v>-1478</v>
      </c>
      <c r="N38" s="31">
        <f t="shared" si="3"/>
        <v>303</v>
      </c>
      <c r="O38" s="31">
        <f t="shared" si="3"/>
        <v>-2917517</v>
      </c>
      <c r="P38" s="31">
        <f t="shared" si="3"/>
        <v>93191</v>
      </c>
      <c r="Q38" s="31">
        <f t="shared" si="3"/>
        <v>-11021</v>
      </c>
      <c r="R38" s="31">
        <f t="shared" si="3"/>
        <v>-2835347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3192669</v>
      </c>
      <c r="X38" s="31">
        <f t="shared" si="3"/>
        <v>4646664</v>
      </c>
      <c r="Y38" s="31">
        <f t="shared" si="3"/>
        <v>-1453995</v>
      </c>
      <c r="Z38" s="32">
        <f>+IF(X38&lt;&gt;0,+(Y38/X38)*100,0)</f>
        <v>-31.291158560205773</v>
      </c>
      <c r="AA38" s="33">
        <f>SUM(AA30:AA37)</f>
        <v>6195534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228409</v>
      </c>
      <c r="D45" s="29">
        <f>+D38+D44</f>
        <v>0</v>
      </c>
      <c r="E45" s="30">
        <f t="shared" si="5"/>
        <v>0</v>
      </c>
      <c r="F45" s="31">
        <f t="shared" si="5"/>
        <v>6195534</v>
      </c>
      <c r="G45" s="31">
        <f t="shared" si="5"/>
        <v>11970</v>
      </c>
      <c r="H45" s="31">
        <f t="shared" si="5"/>
        <v>5987107</v>
      </c>
      <c r="I45" s="31">
        <f t="shared" si="5"/>
        <v>28636</v>
      </c>
      <c r="J45" s="31">
        <f t="shared" si="5"/>
        <v>6027713</v>
      </c>
      <c r="K45" s="31">
        <f t="shared" si="5"/>
        <v>-3413</v>
      </c>
      <c r="L45" s="31">
        <f t="shared" si="5"/>
        <v>5194</v>
      </c>
      <c r="M45" s="31">
        <f t="shared" si="5"/>
        <v>-1478</v>
      </c>
      <c r="N45" s="31">
        <f t="shared" si="5"/>
        <v>303</v>
      </c>
      <c r="O45" s="31">
        <f t="shared" si="5"/>
        <v>-2917517</v>
      </c>
      <c r="P45" s="31">
        <f t="shared" si="5"/>
        <v>93191</v>
      </c>
      <c r="Q45" s="31">
        <f t="shared" si="5"/>
        <v>-11021</v>
      </c>
      <c r="R45" s="31">
        <f t="shared" si="5"/>
        <v>-2835347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3192669</v>
      </c>
      <c r="X45" s="31">
        <f t="shared" si="5"/>
        <v>4646664</v>
      </c>
      <c r="Y45" s="31">
        <f t="shared" si="5"/>
        <v>-1453995</v>
      </c>
      <c r="Z45" s="32">
        <f>+IF(X45&lt;&gt;0,+(Y45/X45)*100,0)</f>
        <v>-31.291158560205773</v>
      </c>
      <c r="AA45" s="33">
        <f>+AA38+AA44</f>
        <v>6195534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463424</v>
      </c>
      <c r="D46" s="42">
        <f t="shared" si="6"/>
        <v>0</v>
      </c>
      <c r="E46" s="43">
        <f t="shared" si="6"/>
        <v>4568207</v>
      </c>
      <c r="F46" s="44">
        <f t="shared" si="6"/>
        <v>-5325779</v>
      </c>
      <c r="G46" s="44">
        <f t="shared" si="6"/>
        <v>229398</v>
      </c>
      <c r="H46" s="44">
        <f t="shared" si="6"/>
        <v>-2153237</v>
      </c>
      <c r="I46" s="44">
        <f t="shared" si="6"/>
        <v>184319</v>
      </c>
      <c r="J46" s="44">
        <f t="shared" si="6"/>
        <v>-1739520</v>
      </c>
      <c r="K46" s="44">
        <f t="shared" si="6"/>
        <v>186956</v>
      </c>
      <c r="L46" s="44">
        <f t="shared" si="6"/>
        <v>83886</v>
      </c>
      <c r="M46" s="44">
        <f t="shared" si="6"/>
        <v>176030</v>
      </c>
      <c r="N46" s="44">
        <f t="shared" si="6"/>
        <v>446872</v>
      </c>
      <c r="O46" s="44">
        <f t="shared" si="6"/>
        <v>3011462</v>
      </c>
      <c r="P46" s="44">
        <f t="shared" si="6"/>
        <v>196616</v>
      </c>
      <c r="Q46" s="44">
        <f t="shared" si="6"/>
        <v>160228</v>
      </c>
      <c r="R46" s="44">
        <f t="shared" si="6"/>
        <v>3368306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2075658</v>
      </c>
      <c r="X46" s="44">
        <f t="shared" si="6"/>
        <v>-3994343</v>
      </c>
      <c r="Y46" s="44">
        <f t="shared" si="6"/>
        <v>6070001</v>
      </c>
      <c r="Z46" s="45">
        <f>+IF(X46&lt;&gt;0,+(Y46/X46)*100,0)</f>
        <v>-151.96494141840097</v>
      </c>
      <c r="AA46" s="46">
        <f>+AA27-AA45</f>
        <v>-5325779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223439701</v>
      </c>
      <c r="D6" s="18"/>
      <c r="E6" s="19">
        <v>35439416</v>
      </c>
      <c r="F6" s="20">
        <v>34965638</v>
      </c>
      <c r="G6" s="20">
        <v>239691714</v>
      </c>
      <c r="H6" s="20">
        <v>-65299</v>
      </c>
      <c r="I6" s="20">
        <v>-188871</v>
      </c>
      <c r="J6" s="20">
        <v>239437544</v>
      </c>
      <c r="K6" s="20">
        <v>-124668</v>
      </c>
      <c r="L6" s="20">
        <v>-42331</v>
      </c>
      <c r="M6" s="20">
        <v>12781198</v>
      </c>
      <c r="N6" s="20">
        <v>12614199</v>
      </c>
      <c r="O6" s="20">
        <v>-362092</v>
      </c>
      <c r="P6" s="20">
        <v>609343</v>
      </c>
      <c r="Q6" s="20">
        <v>9410360</v>
      </c>
      <c r="R6" s="20">
        <v>9657611</v>
      </c>
      <c r="S6" s="20"/>
      <c r="T6" s="20"/>
      <c r="U6" s="20"/>
      <c r="V6" s="20"/>
      <c r="W6" s="20">
        <v>261709354</v>
      </c>
      <c r="X6" s="20">
        <v>26390053</v>
      </c>
      <c r="Y6" s="20">
        <v>235319301</v>
      </c>
      <c r="Z6" s="21">
        <v>891.69696248810112</v>
      </c>
      <c r="AA6" s="22">
        <v>34965638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-11239701</v>
      </c>
      <c r="D8" s="18"/>
      <c r="E8" s="19">
        <v>-1863096</v>
      </c>
      <c r="F8" s="20">
        <v>-1308426</v>
      </c>
      <c r="G8" s="20">
        <v>-11039183</v>
      </c>
      <c r="H8" s="20">
        <v>723020</v>
      </c>
      <c r="I8" s="20">
        <v>564744</v>
      </c>
      <c r="J8" s="20">
        <v>-9751419</v>
      </c>
      <c r="K8" s="20">
        <v>565395</v>
      </c>
      <c r="L8" s="20">
        <v>466085</v>
      </c>
      <c r="M8" s="20">
        <v>510544</v>
      </c>
      <c r="N8" s="20">
        <v>1542024</v>
      </c>
      <c r="O8" s="20">
        <v>575235</v>
      </c>
      <c r="P8" s="20">
        <v>620120</v>
      </c>
      <c r="Q8" s="20">
        <v>361052</v>
      </c>
      <c r="R8" s="20">
        <v>1556407</v>
      </c>
      <c r="S8" s="20"/>
      <c r="T8" s="20"/>
      <c r="U8" s="20"/>
      <c r="V8" s="20"/>
      <c r="W8" s="20">
        <v>-6652988</v>
      </c>
      <c r="X8" s="20">
        <v>-1175454</v>
      </c>
      <c r="Y8" s="20">
        <v>-5477534</v>
      </c>
      <c r="Z8" s="21">
        <v>465.99305459847858</v>
      </c>
      <c r="AA8" s="22">
        <v>-1308426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350142</v>
      </c>
      <c r="D11" s="18"/>
      <c r="E11" s="19"/>
      <c r="F11" s="20"/>
      <c r="G11" s="20">
        <v>350141</v>
      </c>
      <c r="H11" s="20"/>
      <c r="I11" s="20">
        <v>-1898</v>
      </c>
      <c r="J11" s="20">
        <v>348243</v>
      </c>
      <c r="K11" s="20"/>
      <c r="L11" s="20"/>
      <c r="M11" s="20">
        <v>-2524</v>
      </c>
      <c r="N11" s="20">
        <v>-2524</v>
      </c>
      <c r="O11" s="20"/>
      <c r="P11" s="20">
        <v>-2336</v>
      </c>
      <c r="Q11" s="20"/>
      <c r="R11" s="20">
        <v>-2336</v>
      </c>
      <c r="S11" s="20"/>
      <c r="T11" s="20"/>
      <c r="U11" s="20"/>
      <c r="V11" s="20"/>
      <c r="W11" s="20">
        <v>343383</v>
      </c>
      <c r="X11" s="20"/>
      <c r="Y11" s="20">
        <v>343383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-422398</v>
      </c>
      <c r="D12" s="18"/>
      <c r="E12" s="19"/>
      <c r="F12" s="20"/>
      <c r="G12" s="24">
        <v>1363067</v>
      </c>
      <c r="H12" s="24">
        <v>39308</v>
      </c>
      <c r="I12" s="24">
        <v>39545</v>
      </c>
      <c r="J12" s="20">
        <v>1441920</v>
      </c>
      <c r="K12" s="24">
        <v>39431</v>
      </c>
      <c r="L12" s="24">
        <v>-1708407</v>
      </c>
      <c r="M12" s="20">
        <v>44559</v>
      </c>
      <c r="N12" s="24">
        <v>-1624417</v>
      </c>
      <c r="O12" s="24">
        <v>39431</v>
      </c>
      <c r="P12" s="24">
        <v>39431</v>
      </c>
      <c r="Q12" s="20">
        <v>39431</v>
      </c>
      <c r="R12" s="24">
        <v>118293</v>
      </c>
      <c r="S12" s="24"/>
      <c r="T12" s="20"/>
      <c r="U12" s="24"/>
      <c r="V12" s="24"/>
      <c r="W12" s="24">
        <v>-64204</v>
      </c>
      <c r="X12" s="20"/>
      <c r="Y12" s="24">
        <v>-64204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-20034</v>
      </c>
      <c r="D13" s="18"/>
      <c r="E13" s="19"/>
      <c r="F13" s="20"/>
      <c r="G13" s="20">
        <v>-20034</v>
      </c>
      <c r="H13" s="20"/>
      <c r="I13" s="20"/>
      <c r="J13" s="20">
        <v>-20034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-20034</v>
      </c>
      <c r="X13" s="20"/>
      <c r="Y13" s="20">
        <v>-20034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212107710</v>
      </c>
      <c r="D14" s="29">
        <f>SUM(D6:D13)</f>
        <v>0</v>
      </c>
      <c r="E14" s="30">
        <f t="shared" si="0"/>
        <v>33576320</v>
      </c>
      <c r="F14" s="31">
        <f t="shared" si="0"/>
        <v>33657212</v>
      </c>
      <c r="G14" s="31">
        <f t="shared" si="0"/>
        <v>230345705</v>
      </c>
      <c r="H14" s="31">
        <f t="shared" si="0"/>
        <v>697029</v>
      </c>
      <c r="I14" s="31">
        <f t="shared" si="0"/>
        <v>413520</v>
      </c>
      <c r="J14" s="31">
        <f t="shared" si="0"/>
        <v>231456254</v>
      </c>
      <c r="K14" s="31">
        <f t="shared" si="0"/>
        <v>480158</v>
      </c>
      <c r="L14" s="31">
        <f t="shared" si="0"/>
        <v>-1284653</v>
      </c>
      <c r="M14" s="31">
        <f t="shared" si="0"/>
        <v>13333777</v>
      </c>
      <c r="N14" s="31">
        <f t="shared" si="0"/>
        <v>12529282</v>
      </c>
      <c r="O14" s="31">
        <f t="shared" si="0"/>
        <v>252574</v>
      </c>
      <c r="P14" s="31">
        <f t="shared" si="0"/>
        <v>1266558</v>
      </c>
      <c r="Q14" s="31">
        <f t="shared" si="0"/>
        <v>9810843</v>
      </c>
      <c r="R14" s="31">
        <f t="shared" si="0"/>
        <v>11329975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255315511</v>
      </c>
      <c r="X14" s="31">
        <f t="shared" si="0"/>
        <v>25214599</v>
      </c>
      <c r="Y14" s="31">
        <f t="shared" si="0"/>
        <v>230100912</v>
      </c>
      <c r="Z14" s="32">
        <f>+IF(X14&lt;&gt;0,+(Y14/X14)*100,0)</f>
        <v>912.5701820600043</v>
      </c>
      <c r="AA14" s="33">
        <f>SUM(AA6:AA13)</f>
        <v>33657212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3750771</v>
      </c>
      <c r="D18" s="18"/>
      <c r="E18" s="19">
        <v>-388176</v>
      </c>
      <c r="F18" s="20">
        <v>-388176</v>
      </c>
      <c r="G18" s="24">
        <v>3750771</v>
      </c>
      <c r="H18" s="24"/>
      <c r="I18" s="24"/>
      <c r="J18" s="20">
        <v>3750771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3750771</v>
      </c>
      <c r="X18" s="20">
        <v>-291132</v>
      </c>
      <c r="Y18" s="24">
        <v>4041903</v>
      </c>
      <c r="Z18" s="25">
        <v>-1388.3403404641192</v>
      </c>
      <c r="AA18" s="26">
        <v>-388176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3750771</v>
      </c>
      <c r="D26" s="29">
        <f t="shared" ref="D26:Y26" si="1">SUM(D16:D25)</f>
        <v>0</v>
      </c>
      <c r="E26" s="35">
        <f t="shared" si="1"/>
        <v>-388176</v>
      </c>
      <c r="F26" s="36">
        <f t="shared" si="1"/>
        <v>-388176</v>
      </c>
      <c r="G26" s="36">
        <f t="shared" si="1"/>
        <v>3750771</v>
      </c>
      <c r="H26" s="36">
        <f t="shared" si="1"/>
        <v>0</v>
      </c>
      <c r="I26" s="36">
        <f t="shared" si="1"/>
        <v>0</v>
      </c>
      <c r="J26" s="36">
        <f t="shared" si="1"/>
        <v>3750771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3750771</v>
      </c>
      <c r="X26" s="36">
        <f t="shared" si="1"/>
        <v>-291132</v>
      </c>
      <c r="Y26" s="36">
        <f t="shared" si="1"/>
        <v>4041903</v>
      </c>
      <c r="Z26" s="37">
        <f>+IF(X26&lt;&gt;0,+(Y26/X26)*100,0)</f>
        <v>-1388.3403404641192</v>
      </c>
      <c r="AA26" s="38">
        <f>SUM(AA16:AA25)</f>
        <v>-388176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215858481</v>
      </c>
      <c r="D27" s="29">
        <f>+D14+D26</f>
        <v>0</v>
      </c>
      <c r="E27" s="30">
        <f t="shared" si="2"/>
        <v>33188144</v>
      </c>
      <c r="F27" s="31">
        <f t="shared" si="2"/>
        <v>33269036</v>
      </c>
      <c r="G27" s="31">
        <f t="shared" si="2"/>
        <v>234096476</v>
      </c>
      <c r="H27" s="31">
        <f t="shared" si="2"/>
        <v>697029</v>
      </c>
      <c r="I27" s="31">
        <f t="shared" si="2"/>
        <v>413520</v>
      </c>
      <c r="J27" s="31">
        <f t="shared" si="2"/>
        <v>235207025</v>
      </c>
      <c r="K27" s="31">
        <f t="shared" si="2"/>
        <v>480158</v>
      </c>
      <c r="L27" s="31">
        <f t="shared" si="2"/>
        <v>-1284653</v>
      </c>
      <c r="M27" s="31">
        <f t="shared" si="2"/>
        <v>13333777</v>
      </c>
      <c r="N27" s="31">
        <f t="shared" si="2"/>
        <v>12529282</v>
      </c>
      <c r="O27" s="31">
        <f t="shared" si="2"/>
        <v>252574</v>
      </c>
      <c r="P27" s="31">
        <f t="shared" si="2"/>
        <v>1266558</v>
      </c>
      <c r="Q27" s="31">
        <f t="shared" si="2"/>
        <v>9810843</v>
      </c>
      <c r="R27" s="31">
        <f t="shared" si="2"/>
        <v>11329975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259066282</v>
      </c>
      <c r="X27" s="31">
        <f t="shared" si="2"/>
        <v>24923467</v>
      </c>
      <c r="Y27" s="31">
        <f t="shared" si="2"/>
        <v>234142815</v>
      </c>
      <c r="Z27" s="32">
        <f>+IF(X27&lt;&gt;0,+(Y27/X27)*100,0)</f>
        <v>939.44720852841215</v>
      </c>
      <c r="AA27" s="33">
        <f>+AA14+AA26</f>
        <v>33269036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-241840</v>
      </c>
      <c r="D32" s="18"/>
      <c r="E32" s="19"/>
      <c r="F32" s="20"/>
      <c r="G32" s="20">
        <v>-258781</v>
      </c>
      <c r="H32" s="20">
        <v>-804</v>
      </c>
      <c r="I32" s="20">
        <v>-797</v>
      </c>
      <c r="J32" s="20">
        <v>-260382</v>
      </c>
      <c r="K32" s="20">
        <v>-2852</v>
      </c>
      <c r="L32" s="20">
        <v>-2273</v>
      </c>
      <c r="M32" s="20">
        <v>-3020</v>
      </c>
      <c r="N32" s="20">
        <v>-8145</v>
      </c>
      <c r="O32" s="20">
        <v>-1791</v>
      </c>
      <c r="P32" s="20">
        <v>-2978</v>
      </c>
      <c r="Q32" s="20">
        <v>-719</v>
      </c>
      <c r="R32" s="20">
        <v>-5488</v>
      </c>
      <c r="S32" s="20"/>
      <c r="T32" s="20"/>
      <c r="U32" s="20"/>
      <c r="V32" s="20"/>
      <c r="W32" s="20">
        <v>-274015</v>
      </c>
      <c r="X32" s="20"/>
      <c r="Y32" s="20">
        <v>-274015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46101609</v>
      </c>
      <c r="D33" s="18"/>
      <c r="E33" s="19">
        <v>-3256396</v>
      </c>
      <c r="F33" s="20">
        <v>-3256396</v>
      </c>
      <c r="G33" s="20">
        <v>46967338</v>
      </c>
      <c r="H33" s="20">
        <v>914129</v>
      </c>
      <c r="I33" s="20">
        <v>899871</v>
      </c>
      <c r="J33" s="20">
        <v>48781338</v>
      </c>
      <c r="K33" s="20">
        <v>910021</v>
      </c>
      <c r="L33" s="20">
        <v>861344</v>
      </c>
      <c r="M33" s="20">
        <v>887234</v>
      </c>
      <c r="N33" s="20">
        <v>2658599</v>
      </c>
      <c r="O33" s="20">
        <v>926443</v>
      </c>
      <c r="P33" s="20">
        <v>1677270</v>
      </c>
      <c r="Q33" s="20">
        <v>134749</v>
      </c>
      <c r="R33" s="20">
        <v>2738462</v>
      </c>
      <c r="S33" s="20"/>
      <c r="T33" s="20"/>
      <c r="U33" s="20"/>
      <c r="V33" s="20"/>
      <c r="W33" s="20">
        <v>54178399</v>
      </c>
      <c r="X33" s="20">
        <v>-2442294</v>
      </c>
      <c r="Y33" s="20">
        <v>56620693</v>
      </c>
      <c r="Z33" s="21">
        <v>-2318.3405847125696</v>
      </c>
      <c r="AA33" s="22">
        <v>-3256396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-79000</v>
      </c>
      <c r="D35" s="18"/>
      <c r="E35" s="19"/>
      <c r="F35" s="20"/>
      <c r="G35" s="20">
        <v>-79000</v>
      </c>
      <c r="H35" s="20"/>
      <c r="I35" s="20"/>
      <c r="J35" s="20">
        <v>-79000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-79000</v>
      </c>
      <c r="X35" s="20"/>
      <c r="Y35" s="20">
        <v>-79000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10882353</v>
      </c>
      <c r="D36" s="18"/>
      <c r="E36" s="19">
        <v>3103272</v>
      </c>
      <c r="F36" s="20">
        <v>3103272</v>
      </c>
      <c r="G36" s="20">
        <v>11028996</v>
      </c>
      <c r="H36" s="20">
        <v>174794</v>
      </c>
      <c r="I36" s="20">
        <v>160580</v>
      </c>
      <c r="J36" s="20">
        <v>11364370</v>
      </c>
      <c r="K36" s="20">
        <v>157988</v>
      </c>
      <c r="L36" s="20">
        <v>168037</v>
      </c>
      <c r="M36" s="20">
        <v>165379</v>
      </c>
      <c r="N36" s="20">
        <v>491404</v>
      </c>
      <c r="O36" s="20">
        <v>157344</v>
      </c>
      <c r="P36" s="20">
        <v>149026</v>
      </c>
      <c r="Q36" s="20">
        <v>189827</v>
      </c>
      <c r="R36" s="20">
        <v>496197</v>
      </c>
      <c r="S36" s="20"/>
      <c r="T36" s="20"/>
      <c r="U36" s="20"/>
      <c r="V36" s="20"/>
      <c r="W36" s="20">
        <v>12351971</v>
      </c>
      <c r="X36" s="20">
        <v>2327454</v>
      </c>
      <c r="Y36" s="20">
        <v>10024517</v>
      </c>
      <c r="Z36" s="21">
        <v>430.7074167738653</v>
      </c>
      <c r="AA36" s="22">
        <v>3103272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56663122</v>
      </c>
      <c r="D38" s="29">
        <f t="shared" ref="D38:Y38" si="3">SUM(D30:D37)</f>
        <v>0</v>
      </c>
      <c r="E38" s="30">
        <f t="shared" si="3"/>
        <v>-153124</v>
      </c>
      <c r="F38" s="31">
        <f t="shared" si="3"/>
        <v>-153124</v>
      </c>
      <c r="G38" s="31">
        <f t="shared" si="3"/>
        <v>57658553</v>
      </c>
      <c r="H38" s="31">
        <f t="shared" si="3"/>
        <v>1088119</v>
      </c>
      <c r="I38" s="31">
        <f t="shared" si="3"/>
        <v>1059654</v>
      </c>
      <c r="J38" s="31">
        <f t="shared" si="3"/>
        <v>59806326</v>
      </c>
      <c r="K38" s="31">
        <f t="shared" si="3"/>
        <v>1065157</v>
      </c>
      <c r="L38" s="31">
        <f t="shared" si="3"/>
        <v>1027108</v>
      </c>
      <c r="M38" s="31">
        <f t="shared" si="3"/>
        <v>1049593</v>
      </c>
      <c r="N38" s="31">
        <f t="shared" si="3"/>
        <v>3141858</v>
      </c>
      <c r="O38" s="31">
        <f t="shared" si="3"/>
        <v>1081996</v>
      </c>
      <c r="P38" s="31">
        <f t="shared" si="3"/>
        <v>1823318</v>
      </c>
      <c r="Q38" s="31">
        <f t="shared" si="3"/>
        <v>323857</v>
      </c>
      <c r="R38" s="31">
        <f t="shared" si="3"/>
        <v>3229171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66177355</v>
      </c>
      <c r="X38" s="31">
        <f t="shared" si="3"/>
        <v>-114840</v>
      </c>
      <c r="Y38" s="31">
        <f t="shared" si="3"/>
        <v>66292195</v>
      </c>
      <c r="Z38" s="32">
        <f>+IF(X38&lt;&gt;0,+(Y38/X38)*100,0)</f>
        <v>-57725.700975269945</v>
      </c>
      <c r="AA38" s="33">
        <f>SUM(AA30:AA37)</f>
        <v>-153124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4003</v>
      </c>
      <c r="D40" s="18"/>
      <c r="E40" s="19"/>
      <c r="F40" s="20"/>
      <c r="G40" s="20">
        <v>4003</v>
      </c>
      <c r="H40" s="20"/>
      <c r="I40" s="20"/>
      <c r="J40" s="20">
        <v>4003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4003</v>
      </c>
      <c r="X40" s="20"/>
      <c r="Y40" s="20">
        <v>4003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17045014</v>
      </c>
      <c r="D41" s="18"/>
      <c r="E41" s="19"/>
      <c r="F41" s="20"/>
      <c r="G41" s="20">
        <v>17079630</v>
      </c>
      <c r="H41" s="20">
        <v>-34616</v>
      </c>
      <c r="I41" s="20"/>
      <c r="J41" s="20">
        <v>17045014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17045014</v>
      </c>
      <c r="X41" s="20"/>
      <c r="Y41" s="20">
        <v>17045014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17049017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17083633</v>
      </c>
      <c r="H44" s="36">
        <f t="shared" si="4"/>
        <v>-34616</v>
      </c>
      <c r="I44" s="36">
        <f t="shared" si="4"/>
        <v>0</v>
      </c>
      <c r="J44" s="36">
        <f t="shared" si="4"/>
        <v>17049017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17049017</v>
      </c>
      <c r="X44" s="36">
        <f t="shared" si="4"/>
        <v>0</v>
      </c>
      <c r="Y44" s="36">
        <f t="shared" si="4"/>
        <v>17049017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73712139</v>
      </c>
      <c r="D45" s="29">
        <f>+D38+D44</f>
        <v>0</v>
      </c>
      <c r="E45" s="30">
        <f t="shared" si="5"/>
        <v>-153124</v>
      </c>
      <c r="F45" s="31">
        <f t="shared" si="5"/>
        <v>-153124</v>
      </c>
      <c r="G45" s="31">
        <f t="shared" si="5"/>
        <v>74742186</v>
      </c>
      <c r="H45" s="31">
        <f t="shared" si="5"/>
        <v>1053503</v>
      </c>
      <c r="I45" s="31">
        <f t="shared" si="5"/>
        <v>1059654</v>
      </c>
      <c r="J45" s="31">
        <f t="shared" si="5"/>
        <v>76855343</v>
      </c>
      <c r="K45" s="31">
        <f t="shared" si="5"/>
        <v>1065157</v>
      </c>
      <c r="L45" s="31">
        <f t="shared" si="5"/>
        <v>1027108</v>
      </c>
      <c r="M45" s="31">
        <f t="shared" si="5"/>
        <v>1049593</v>
      </c>
      <c r="N45" s="31">
        <f t="shared" si="5"/>
        <v>3141858</v>
      </c>
      <c r="O45" s="31">
        <f t="shared" si="5"/>
        <v>1081996</v>
      </c>
      <c r="P45" s="31">
        <f t="shared" si="5"/>
        <v>1823318</v>
      </c>
      <c r="Q45" s="31">
        <f t="shared" si="5"/>
        <v>323857</v>
      </c>
      <c r="R45" s="31">
        <f t="shared" si="5"/>
        <v>3229171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83226372</v>
      </c>
      <c r="X45" s="31">
        <f t="shared" si="5"/>
        <v>-114840</v>
      </c>
      <c r="Y45" s="31">
        <f t="shared" si="5"/>
        <v>83341212</v>
      </c>
      <c r="Z45" s="32">
        <f>+IF(X45&lt;&gt;0,+(Y45/X45)*100,0)</f>
        <v>-72571.588296760703</v>
      </c>
      <c r="AA45" s="33">
        <f>+AA38+AA44</f>
        <v>-153124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142146342</v>
      </c>
      <c r="D46" s="42">
        <f t="shared" si="6"/>
        <v>0</v>
      </c>
      <c r="E46" s="43">
        <f t="shared" si="6"/>
        <v>33341268</v>
      </c>
      <c r="F46" s="44">
        <f t="shared" si="6"/>
        <v>33422160</v>
      </c>
      <c r="G46" s="44">
        <f t="shared" si="6"/>
        <v>159354290</v>
      </c>
      <c r="H46" s="44">
        <f t="shared" si="6"/>
        <v>-356474</v>
      </c>
      <c r="I46" s="44">
        <f t="shared" si="6"/>
        <v>-646134</v>
      </c>
      <c r="J46" s="44">
        <f t="shared" si="6"/>
        <v>158351682</v>
      </c>
      <c r="K46" s="44">
        <f t="shared" si="6"/>
        <v>-584999</v>
      </c>
      <c r="L46" s="44">
        <f t="shared" si="6"/>
        <v>-2311761</v>
      </c>
      <c r="M46" s="44">
        <f t="shared" si="6"/>
        <v>12284184</v>
      </c>
      <c r="N46" s="44">
        <f t="shared" si="6"/>
        <v>9387424</v>
      </c>
      <c r="O46" s="44">
        <f t="shared" si="6"/>
        <v>-829422</v>
      </c>
      <c r="P46" s="44">
        <f t="shared" si="6"/>
        <v>-556760</v>
      </c>
      <c r="Q46" s="44">
        <f t="shared" si="6"/>
        <v>9486986</v>
      </c>
      <c r="R46" s="44">
        <f t="shared" si="6"/>
        <v>8100804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175839910</v>
      </c>
      <c r="X46" s="44">
        <f t="shared" si="6"/>
        <v>25038307</v>
      </c>
      <c r="Y46" s="44">
        <f t="shared" si="6"/>
        <v>150801603</v>
      </c>
      <c r="Z46" s="45">
        <f>+IF(X46&lt;&gt;0,+(Y46/X46)*100,0)</f>
        <v>602.28354496971383</v>
      </c>
      <c r="AA46" s="46">
        <f>+AA27-AA45</f>
        <v>33422160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71740304</v>
      </c>
      <c r="D48" s="18"/>
      <c r="E48" s="19">
        <v>33341268</v>
      </c>
      <c r="F48" s="20">
        <v>33422160</v>
      </c>
      <c r="G48" s="20">
        <v>86307662</v>
      </c>
      <c r="H48" s="20">
        <v>686649</v>
      </c>
      <c r="I48" s="20">
        <v>-983593</v>
      </c>
      <c r="J48" s="20">
        <v>86010718</v>
      </c>
      <c r="K48" s="20">
        <v>-698771</v>
      </c>
      <c r="L48" s="20">
        <v>-523701</v>
      </c>
      <c r="M48" s="20">
        <v>12343153</v>
      </c>
      <c r="N48" s="20">
        <v>11120681</v>
      </c>
      <c r="O48" s="20">
        <v>-801123</v>
      </c>
      <c r="P48" s="20">
        <v>-652675</v>
      </c>
      <c r="Q48" s="20">
        <v>9377788</v>
      </c>
      <c r="R48" s="20">
        <v>7923990</v>
      </c>
      <c r="S48" s="20"/>
      <c r="T48" s="20"/>
      <c r="U48" s="20"/>
      <c r="V48" s="20"/>
      <c r="W48" s="20">
        <v>105055389</v>
      </c>
      <c r="X48" s="20">
        <v>25038307</v>
      </c>
      <c r="Y48" s="20">
        <v>80017082</v>
      </c>
      <c r="Z48" s="47">
        <v>319.57864403531755</v>
      </c>
      <c r="AA48" s="22">
        <v>33422160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71740304</v>
      </c>
      <c r="D51" s="50">
        <f t="shared" ref="D51:Y51" si="7">SUM(D48:D50)</f>
        <v>0</v>
      </c>
      <c r="E51" s="51">
        <f t="shared" si="7"/>
        <v>33341268</v>
      </c>
      <c r="F51" s="52">
        <f t="shared" si="7"/>
        <v>33422160</v>
      </c>
      <c r="G51" s="52">
        <f t="shared" si="7"/>
        <v>86307662</v>
      </c>
      <c r="H51" s="52">
        <f t="shared" si="7"/>
        <v>686649</v>
      </c>
      <c r="I51" s="52">
        <f t="shared" si="7"/>
        <v>-983593</v>
      </c>
      <c r="J51" s="52">
        <f t="shared" si="7"/>
        <v>86010718</v>
      </c>
      <c r="K51" s="52">
        <f t="shared" si="7"/>
        <v>-698771</v>
      </c>
      <c r="L51" s="52">
        <f t="shared" si="7"/>
        <v>-523701</v>
      </c>
      <c r="M51" s="52">
        <f t="shared" si="7"/>
        <v>12343153</v>
      </c>
      <c r="N51" s="52">
        <f t="shared" si="7"/>
        <v>11120681</v>
      </c>
      <c r="O51" s="52">
        <f t="shared" si="7"/>
        <v>-801123</v>
      </c>
      <c r="P51" s="52">
        <f t="shared" si="7"/>
        <v>-652675</v>
      </c>
      <c r="Q51" s="52">
        <f t="shared" si="7"/>
        <v>9377788</v>
      </c>
      <c r="R51" s="52">
        <f t="shared" si="7"/>
        <v>7923990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105055389</v>
      </c>
      <c r="X51" s="52">
        <f t="shared" si="7"/>
        <v>25038307</v>
      </c>
      <c r="Y51" s="52">
        <f t="shared" si="7"/>
        <v>80017082</v>
      </c>
      <c r="Z51" s="53">
        <f>+IF(X51&lt;&gt;0,+(Y51/X51)*100,0)</f>
        <v>319.57864403531755</v>
      </c>
      <c r="AA51" s="54">
        <f>SUM(AA48:AA50)</f>
        <v>33422160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19488988</v>
      </c>
      <c r="D6" s="18"/>
      <c r="E6" s="19">
        <v>43022098</v>
      </c>
      <c r="F6" s="20">
        <v>45916611</v>
      </c>
      <c r="G6" s="20">
        <v>288469</v>
      </c>
      <c r="H6" s="20">
        <v>1525520</v>
      </c>
      <c r="I6" s="20">
        <v>2238140</v>
      </c>
      <c r="J6" s="20">
        <v>4052129</v>
      </c>
      <c r="K6" s="20">
        <v>3395391</v>
      </c>
      <c r="L6" s="20">
        <v>2469315</v>
      </c>
      <c r="M6" s="20">
        <v>2525042</v>
      </c>
      <c r="N6" s="20">
        <v>8389748</v>
      </c>
      <c r="O6" s="20">
        <v>2263307</v>
      </c>
      <c r="P6" s="20"/>
      <c r="Q6" s="20">
        <v>2661395</v>
      </c>
      <c r="R6" s="20">
        <v>4924702</v>
      </c>
      <c r="S6" s="20"/>
      <c r="T6" s="20"/>
      <c r="U6" s="20"/>
      <c r="V6" s="20"/>
      <c r="W6" s="20">
        <v>17366579</v>
      </c>
      <c r="X6" s="20">
        <v>32266647</v>
      </c>
      <c r="Y6" s="20">
        <v>-14900068</v>
      </c>
      <c r="Z6" s="21">
        <v>-46.177924839850881</v>
      </c>
      <c r="AA6" s="22">
        <v>45916611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13110453</v>
      </c>
      <c r="D8" s="18"/>
      <c r="E8" s="19">
        <v>-6468747</v>
      </c>
      <c r="F8" s="20">
        <v>-2468747</v>
      </c>
      <c r="G8" s="20">
        <v>4815603</v>
      </c>
      <c r="H8" s="20">
        <v>3840081</v>
      </c>
      <c r="I8" s="20">
        <v>3175068</v>
      </c>
      <c r="J8" s="20">
        <v>11830752</v>
      </c>
      <c r="K8" s="20">
        <v>2090297</v>
      </c>
      <c r="L8" s="20">
        <v>2593300</v>
      </c>
      <c r="M8" s="20">
        <v>2941919</v>
      </c>
      <c r="N8" s="20">
        <v>7625516</v>
      </c>
      <c r="O8" s="20">
        <v>3227146</v>
      </c>
      <c r="P8" s="20"/>
      <c r="Q8" s="20">
        <v>2602436</v>
      </c>
      <c r="R8" s="20">
        <v>5829582</v>
      </c>
      <c r="S8" s="20"/>
      <c r="T8" s="20"/>
      <c r="U8" s="20"/>
      <c r="V8" s="20"/>
      <c r="W8" s="20">
        <v>25285850</v>
      </c>
      <c r="X8" s="20">
        <v>-4851540</v>
      </c>
      <c r="Y8" s="20">
        <v>30137390</v>
      </c>
      <c r="Z8" s="21">
        <v>-621.19223998977645</v>
      </c>
      <c r="AA8" s="22">
        <v>-2468747</v>
      </c>
    </row>
    <row r="9" spans="1:27" x14ac:dyDescent="0.25">
      <c r="A9" s="23" t="s">
        <v>38</v>
      </c>
      <c r="B9" s="17" t="s">
        <v>33</v>
      </c>
      <c r="C9" s="18">
        <v>-356836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-746900</v>
      </c>
      <c r="F11" s="20">
        <v>-699900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-560160</v>
      </c>
      <c r="Y11" s="20">
        <v>560160</v>
      </c>
      <c r="Z11" s="21">
        <v>-100</v>
      </c>
      <c r="AA11" s="22">
        <v>-699900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32242605</v>
      </c>
      <c r="D14" s="29">
        <f>SUM(D6:D13)</f>
        <v>0</v>
      </c>
      <c r="E14" s="30">
        <f t="shared" si="0"/>
        <v>35806451</v>
      </c>
      <c r="F14" s="31">
        <f t="shared" si="0"/>
        <v>42747964</v>
      </c>
      <c r="G14" s="31">
        <f t="shared" si="0"/>
        <v>5104072</v>
      </c>
      <c r="H14" s="31">
        <f t="shared" si="0"/>
        <v>5365601</v>
      </c>
      <c r="I14" s="31">
        <f t="shared" si="0"/>
        <v>5413208</v>
      </c>
      <c r="J14" s="31">
        <f t="shared" si="0"/>
        <v>15882881</v>
      </c>
      <c r="K14" s="31">
        <f t="shared" si="0"/>
        <v>5485688</v>
      </c>
      <c r="L14" s="31">
        <f t="shared" si="0"/>
        <v>5062615</v>
      </c>
      <c r="M14" s="31">
        <f t="shared" si="0"/>
        <v>5466961</v>
      </c>
      <c r="N14" s="31">
        <f t="shared" si="0"/>
        <v>16015264</v>
      </c>
      <c r="O14" s="31">
        <f t="shared" si="0"/>
        <v>5490453</v>
      </c>
      <c r="P14" s="31">
        <f t="shared" si="0"/>
        <v>0</v>
      </c>
      <c r="Q14" s="31">
        <f t="shared" si="0"/>
        <v>5263831</v>
      </c>
      <c r="R14" s="31">
        <f t="shared" si="0"/>
        <v>10754284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42652429</v>
      </c>
      <c r="X14" s="31">
        <f t="shared" si="0"/>
        <v>26854947</v>
      </c>
      <c r="Y14" s="31">
        <f t="shared" si="0"/>
        <v>15797482</v>
      </c>
      <c r="Z14" s="32">
        <f>+IF(X14&lt;&gt;0,+(Y14/X14)*100,0)</f>
        <v>58.825221289768322</v>
      </c>
      <c r="AA14" s="33">
        <f>SUM(AA6:AA13)</f>
        <v>42747964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31506814</v>
      </c>
      <c r="D18" s="18"/>
      <c r="E18" s="19">
        <v>35308750</v>
      </c>
      <c r="F18" s="20">
        <v>35308750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35308750</v>
      </c>
      <c r="Y18" s="24">
        <v>-35308750</v>
      </c>
      <c r="Z18" s="25">
        <v>-100</v>
      </c>
      <c r="AA18" s="26">
        <v>35308750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31506814</v>
      </c>
      <c r="D26" s="29">
        <f t="shared" ref="D26:Y26" si="1">SUM(D16:D25)</f>
        <v>0</v>
      </c>
      <c r="E26" s="35">
        <f t="shared" si="1"/>
        <v>35308750</v>
      </c>
      <c r="F26" s="36">
        <f t="shared" si="1"/>
        <v>35308750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35308750</v>
      </c>
      <c r="Y26" s="36">
        <f t="shared" si="1"/>
        <v>-35308750</v>
      </c>
      <c r="Z26" s="37">
        <f>+IF(X26&lt;&gt;0,+(Y26/X26)*100,0)</f>
        <v>-100</v>
      </c>
      <c r="AA26" s="38">
        <f>SUM(AA16:AA25)</f>
        <v>35308750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63749419</v>
      </c>
      <c r="D27" s="29">
        <f>+D14+D26</f>
        <v>0</v>
      </c>
      <c r="E27" s="30">
        <f t="shared" si="2"/>
        <v>71115201</v>
      </c>
      <c r="F27" s="31">
        <f t="shared" si="2"/>
        <v>78056714</v>
      </c>
      <c r="G27" s="31">
        <f t="shared" si="2"/>
        <v>5104072</v>
      </c>
      <c r="H27" s="31">
        <f t="shared" si="2"/>
        <v>5365601</v>
      </c>
      <c r="I27" s="31">
        <f t="shared" si="2"/>
        <v>5413208</v>
      </c>
      <c r="J27" s="31">
        <f t="shared" si="2"/>
        <v>15882881</v>
      </c>
      <c r="K27" s="31">
        <f t="shared" si="2"/>
        <v>5485688</v>
      </c>
      <c r="L27" s="31">
        <f t="shared" si="2"/>
        <v>5062615</v>
      </c>
      <c r="M27" s="31">
        <f t="shared" si="2"/>
        <v>5466961</v>
      </c>
      <c r="N27" s="31">
        <f t="shared" si="2"/>
        <v>16015264</v>
      </c>
      <c r="O27" s="31">
        <f t="shared" si="2"/>
        <v>5490453</v>
      </c>
      <c r="P27" s="31">
        <f t="shared" si="2"/>
        <v>0</v>
      </c>
      <c r="Q27" s="31">
        <f t="shared" si="2"/>
        <v>5263831</v>
      </c>
      <c r="R27" s="31">
        <f t="shared" si="2"/>
        <v>10754284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42652429</v>
      </c>
      <c r="X27" s="31">
        <f t="shared" si="2"/>
        <v>62163697</v>
      </c>
      <c r="Y27" s="31">
        <f t="shared" si="2"/>
        <v>-19511268</v>
      </c>
      <c r="Z27" s="32">
        <f>+IF(X27&lt;&gt;0,+(Y27/X27)*100,0)</f>
        <v>-31.386917029725563</v>
      </c>
      <c r="AA27" s="33">
        <f>+AA14+AA26</f>
        <v>78056714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>
        <v>-727</v>
      </c>
      <c r="L32" s="20">
        <v>-373</v>
      </c>
      <c r="M32" s="20">
        <v>-3482</v>
      </c>
      <c r="N32" s="20">
        <v>-4582</v>
      </c>
      <c r="O32" s="20">
        <v>-1157</v>
      </c>
      <c r="P32" s="20"/>
      <c r="Q32" s="20">
        <v>-592</v>
      </c>
      <c r="R32" s="20">
        <v>-1749</v>
      </c>
      <c r="S32" s="20"/>
      <c r="T32" s="20"/>
      <c r="U32" s="20"/>
      <c r="V32" s="20"/>
      <c r="W32" s="20">
        <v>-6331</v>
      </c>
      <c r="X32" s="20"/>
      <c r="Y32" s="20">
        <v>-6331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620244</v>
      </c>
      <c r="F33" s="20">
        <v>667244</v>
      </c>
      <c r="G33" s="20">
        <v>520221</v>
      </c>
      <c r="H33" s="20">
        <v>368416</v>
      </c>
      <c r="I33" s="20">
        <v>305906</v>
      </c>
      <c r="J33" s="20">
        <v>1194543</v>
      </c>
      <c r="K33" s="20">
        <v>182405</v>
      </c>
      <c r="L33" s="20">
        <v>278469</v>
      </c>
      <c r="M33" s="20">
        <v>265896</v>
      </c>
      <c r="N33" s="20">
        <v>726770</v>
      </c>
      <c r="O33" s="20">
        <v>317980</v>
      </c>
      <c r="P33" s="20"/>
      <c r="Q33" s="20">
        <v>237520</v>
      </c>
      <c r="R33" s="20">
        <v>555500</v>
      </c>
      <c r="S33" s="20"/>
      <c r="T33" s="20"/>
      <c r="U33" s="20"/>
      <c r="V33" s="20"/>
      <c r="W33" s="20">
        <v>2476813</v>
      </c>
      <c r="X33" s="20">
        <v>465183</v>
      </c>
      <c r="Y33" s="20">
        <v>2011630</v>
      </c>
      <c r="Z33" s="21">
        <v>432.43841670912309</v>
      </c>
      <c r="AA33" s="22">
        <v>667244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-142186</v>
      </c>
      <c r="R34" s="20">
        <v>-142186</v>
      </c>
      <c r="S34" s="20"/>
      <c r="T34" s="20"/>
      <c r="U34" s="20"/>
      <c r="V34" s="20"/>
      <c r="W34" s="20">
        <v>-142186</v>
      </c>
      <c r="X34" s="20"/>
      <c r="Y34" s="20">
        <v>-142186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58595</v>
      </c>
      <c r="H36" s="20">
        <v>194030</v>
      </c>
      <c r="I36" s="20">
        <v>104695</v>
      </c>
      <c r="J36" s="20">
        <v>357320</v>
      </c>
      <c r="K36" s="20">
        <v>136658</v>
      </c>
      <c r="L36" s="20">
        <v>-111664</v>
      </c>
      <c r="M36" s="20">
        <v>-323718</v>
      </c>
      <c r="N36" s="20">
        <v>-298724</v>
      </c>
      <c r="O36" s="20"/>
      <c r="P36" s="20"/>
      <c r="Q36" s="20"/>
      <c r="R36" s="20"/>
      <c r="S36" s="20"/>
      <c r="T36" s="20"/>
      <c r="U36" s="20"/>
      <c r="V36" s="20"/>
      <c r="W36" s="20">
        <v>58596</v>
      </c>
      <c r="X36" s="20"/>
      <c r="Y36" s="20">
        <v>58596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620244</v>
      </c>
      <c r="F38" s="31">
        <f t="shared" si="3"/>
        <v>667244</v>
      </c>
      <c r="G38" s="31">
        <f t="shared" si="3"/>
        <v>578816</v>
      </c>
      <c r="H38" s="31">
        <f t="shared" si="3"/>
        <v>562446</v>
      </c>
      <c r="I38" s="31">
        <f t="shared" si="3"/>
        <v>410601</v>
      </c>
      <c r="J38" s="31">
        <f t="shared" si="3"/>
        <v>1551863</v>
      </c>
      <c r="K38" s="31">
        <f t="shared" si="3"/>
        <v>318336</v>
      </c>
      <c r="L38" s="31">
        <f t="shared" si="3"/>
        <v>166432</v>
      </c>
      <c r="M38" s="31">
        <f t="shared" si="3"/>
        <v>-61304</v>
      </c>
      <c r="N38" s="31">
        <f t="shared" si="3"/>
        <v>423464</v>
      </c>
      <c r="O38" s="31">
        <f t="shared" si="3"/>
        <v>316823</v>
      </c>
      <c r="P38" s="31">
        <f t="shared" si="3"/>
        <v>0</v>
      </c>
      <c r="Q38" s="31">
        <f t="shared" si="3"/>
        <v>94742</v>
      </c>
      <c r="R38" s="31">
        <f t="shared" si="3"/>
        <v>411565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2386892</v>
      </c>
      <c r="X38" s="31">
        <f t="shared" si="3"/>
        <v>465183</v>
      </c>
      <c r="Y38" s="31">
        <f t="shared" si="3"/>
        <v>1921709</v>
      </c>
      <c r="Z38" s="32">
        <f>+IF(X38&lt;&gt;0,+(Y38/X38)*100,0)</f>
        <v>413.10817463234901</v>
      </c>
      <c r="AA38" s="33">
        <f>SUM(AA30:AA37)</f>
        <v>667244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620244</v>
      </c>
      <c r="F45" s="31">
        <f t="shared" si="5"/>
        <v>667244</v>
      </c>
      <c r="G45" s="31">
        <f t="shared" si="5"/>
        <v>578816</v>
      </c>
      <c r="H45" s="31">
        <f t="shared" si="5"/>
        <v>562446</v>
      </c>
      <c r="I45" s="31">
        <f t="shared" si="5"/>
        <v>410601</v>
      </c>
      <c r="J45" s="31">
        <f t="shared" si="5"/>
        <v>1551863</v>
      </c>
      <c r="K45" s="31">
        <f t="shared" si="5"/>
        <v>318336</v>
      </c>
      <c r="L45" s="31">
        <f t="shared" si="5"/>
        <v>166432</v>
      </c>
      <c r="M45" s="31">
        <f t="shared" si="5"/>
        <v>-61304</v>
      </c>
      <c r="N45" s="31">
        <f t="shared" si="5"/>
        <v>423464</v>
      </c>
      <c r="O45" s="31">
        <f t="shared" si="5"/>
        <v>316823</v>
      </c>
      <c r="P45" s="31">
        <f t="shared" si="5"/>
        <v>0</v>
      </c>
      <c r="Q45" s="31">
        <f t="shared" si="5"/>
        <v>94742</v>
      </c>
      <c r="R45" s="31">
        <f t="shared" si="5"/>
        <v>411565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2386892</v>
      </c>
      <c r="X45" s="31">
        <f t="shared" si="5"/>
        <v>465183</v>
      </c>
      <c r="Y45" s="31">
        <f t="shared" si="5"/>
        <v>1921709</v>
      </c>
      <c r="Z45" s="32">
        <f>+IF(X45&lt;&gt;0,+(Y45/X45)*100,0)</f>
        <v>413.10817463234901</v>
      </c>
      <c r="AA45" s="33">
        <f>+AA38+AA44</f>
        <v>667244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63749419</v>
      </c>
      <c r="D46" s="42">
        <f t="shared" si="6"/>
        <v>0</v>
      </c>
      <c r="E46" s="43">
        <f t="shared" si="6"/>
        <v>70494957</v>
      </c>
      <c r="F46" s="44">
        <f t="shared" si="6"/>
        <v>77389470</v>
      </c>
      <c r="G46" s="44">
        <f t="shared" si="6"/>
        <v>4525256</v>
      </c>
      <c r="H46" s="44">
        <f t="shared" si="6"/>
        <v>4803155</v>
      </c>
      <c r="I46" s="44">
        <f t="shared" si="6"/>
        <v>5002607</v>
      </c>
      <c r="J46" s="44">
        <f t="shared" si="6"/>
        <v>14331018</v>
      </c>
      <c r="K46" s="44">
        <f t="shared" si="6"/>
        <v>5167352</v>
      </c>
      <c r="L46" s="44">
        <f t="shared" si="6"/>
        <v>4896183</v>
      </c>
      <c r="M46" s="44">
        <f t="shared" si="6"/>
        <v>5528265</v>
      </c>
      <c r="N46" s="44">
        <f t="shared" si="6"/>
        <v>15591800</v>
      </c>
      <c r="O46" s="44">
        <f t="shared" si="6"/>
        <v>5173630</v>
      </c>
      <c r="P46" s="44">
        <f t="shared" si="6"/>
        <v>0</v>
      </c>
      <c r="Q46" s="44">
        <f t="shared" si="6"/>
        <v>5169089</v>
      </c>
      <c r="R46" s="44">
        <f t="shared" si="6"/>
        <v>10342719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40265537</v>
      </c>
      <c r="X46" s="44">
        <f t="shared" si="6"/>
        <v>61698514</v>
      </c>
      <c r="Y46" s="44">
        <f t="shared" si="6"/>
        <v>-21432977</v>
      </c>
      <c r="Z46" s="45">
        <f>+IF(X46&lt;&gt;0,+(Y46/X46)*100,0)</f>
        <v>-34.738238590316776</v>
      </c>
      <c r="AA46" s="46">
        <f>+AA27-AA45</f>
        <v>77389470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35186207</v>
      </c>
      <c r="F48" s="20">
        <v>42080720</v>
      </c>
      <c r="G48" s="20">
        <v>4327536</v>
      </c>
      <c r="H48" s="20">
        <v>4529298</v>
      </c>
      <c r="I48" s="20">
        <v>4560928</v>
      </c>
      <c r="J48" s="20">
        <v>13417762</v>
      </c>
      <c r="K48" s="20">
        <v>4593831</v>
      </c>
      <c r="L48" s="20">
        <v>4131167</v>
      </c>
      <c r="M48" s="20">
        <v>4936735</v>
      </c>
      <c r="N48" s="20">
        <v>13661733</v>
      </c>
      <c r="O48" s="20">
        <v>3941962</v>
      </c>
      <c r="P48" s="20"/>
      <c r="Q48" s="20">
        <v>14689643</v>
      </c>
      <c r="R48" s="20">
        <v>18631605</v>
      </c>
      <c r="S48" s="20"/>
      <c r="T48" s="20"/>
      <c r="U48" s="20"/>
      <c r="V48" s="20"/>
      <c r="W48" s="20">
        <v>45711100</v>
      </c>
      <c r="X48" s="20">
        <v>26389764</v>
      </c>
      <c r="Y48" s="20">
        <v>19321336</v>
      </c>
      <c r="Z48" s="47">
        <v>73.215266343420126</v>
      </c>
      <c r="AA48" s="22">
        <v>42080720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35186207</v>
      </c>
      <c r="F51" s="52">
        <f t="shared" si="7"/>
        <v>42080720</v>
      </c>
      <c r="G51" s="52">
        <f t="shared" si="7"/>
        <v>4327536</v>
      </c>
      <c r="H51" s="52">
        <f t="shared" si="7"/>
        <v>4529298</v>
      </c>
      <c r="I51" s="52">
        <f t="shared" si="7"/>
        <v>4560928</v>
      </c>
      <c r="J51" s="52">
        <f t="shared" si="7"/>
        <v>13417762</v>
      </c>
      <c r="K51" s="52">
        <f t="shared" si="7"/>
        <v>4593831</v>
      </c>
      <c r="L51" s="52">
        <f t="shared" si="7"/>
        <v>4131167</v>
      </c>
      <c r="M51" s="52">
        <f t="shared" si="7"/>
        <v>4936735</v>
      </c>
      <c r="N51" s="52">
        <f t="shared" si="7"/>
        <v>13661733</v>
      </c>
      <c r="O51" s="52">
        <f t="shared" si="7"/>
        <v>3941962</v>
      </c>
      <c r="P51" s="52">
        <f t="shared" si="7"/>
        <v>0</v>
      </c>
      <c r="Q51" s="52">
        <f t="shared" si="7"/>
        <v>14689643</v>
      </c>
      <c r="R51" s="52">
        <f t="shared" si="7"/>
        <v>18631605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45711100</v>
      </c>
      <c r="X51" s="52">
        <f t="shared" si="7"/>
        <v>26389764</v>
      </c>
      <c r="Y51" s="52">
        <f t="shared" si="7"/>
        <v>19321336</v>
      </c>
      <c r="Z51" s="53">
        <f>+IF(X51&lt;&gt;0,+(Y51/X51)*100,0)</f>
        <v>73.215266343420126</v>
      </c>
      <c r="AA51" s="54">
        <f>SUM(AA48:AA50)</f>
        <v>42080720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6475348</v>
      </c>
      <c r="F6" s="20">
        <v>4445486</v>
      </c>
      <c r="G6" s="20">
        <v>-24055</v>
      </c>
      <c r="H6" s="20">
        <v>139538</v>
      </c>
      <c r="I6" s="20">
        <v>185948</v>
      </c>
      <c r="J6" s="20">
        <v>301431</v>
      </c>
      <c r="K6" s="20">
        <v>-10578</v>
      </c>
      <c r="L6" s="20">
        <v>65178</v>
      </c>
      <c r="M6" s="20"/>
      <c r="N6" s="20">
        <v>54600</v>
      </c>
      <c r="O6" s="20">
        <v>-22700</v>
      </c>
      <c r="P6" s="20">
        <v>16138</v>
      </c>
      <c r="Q6" s="20">
        <v>11987</v>
      </c>
      <c r="R6" s="20">
        <v>5425</v>
      </c>
      <c r="S6" s="20"/>
      <c r="T6" s="20"/>
      <c r="U6" s="20"/>
      <c r="V6" s="20"/>
      <c r="W6" s="20">
        <v>361456</v>
      </c>
      <c r="X6" s="20">
        <v>3334122</v>
      </c>
      <c r="Y6" s="20">
        <v>-2972666</v>
      </c>
      <c r="Z6" s="21">
        <v>-89.158885007807157</v>
      </c>
      <c r="AA6" s="22">
        <v>4445486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1720785</v>
      </c>
      <c r="D8" s="18"/>
      <c r="E8" s="19"/>
      <c r="F8" s="20">
        <v>-10395</v>
      </c>
      <c r="G8" s="20">
        <v>709090</v>
      </c>
      <c r="H8" s="20">
        <v>363529</v>
      </c>
      <c r="I8" s="20">
        <v>228674</v>
      </c>
      <c r="J8" s="20">
        <v>1301293</v>
      </c>
      <c r="K8" s="20">
        <v>451429</v>
      </c>
      <c r="L8" s="20">
        <v>326011</v>
      </c>
      <c r="M8" s="20"/>
      <c r="N8" s="20">
        <v>777440</v>
      </c>
      <c r="O8" s="20">
        <v>390801</v>
      </c>
      <c r="P8" s="20">
        <v>332227</v>
      </c>
      <c r="Q8" s="20">
        <v>324990</v>
      </c>
      <c r="R8" s="20">
        <v>1048018</v>
      </c>
      <c r="S8" s="20"/>
      <c r="T8" s="20"/>
      <c r="U8" s="20"/>
      <c r="V8" s="20"/>
      <c r="W8" s="20">
        <v>3126751</v>
      </c>
      <c r="X8" s="20">
        <v>-7794</v>
      </c>
      <c r="Y8" s="20">
        <v>3134545</v>
      </c>
      <c r="Z8" s="21">
        <v>-40217.410828842701</v>
      </c>
      <c r="AA8" s="22">
        <v>-10395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40095</v>
      </c>
      <c r="F12" s="20">
        <v>29700</v>
      </c>
      <c r="G12" s="24"/>
      <c r="H12" s="24">
        <v>156</v>
      </c>
      <c r="I12" s="24">
        <v>775</v>
      </c>
      <c r="J12" s="20">
        <v>931</v>
      </c>
      <c r="K12" s="24"/>
      <c r="L12" s="24">
        <v>7820</v>
      </c>
      <c r="M12" s="20"/>
      <c r="N12" s="24">
        <v>7820</v>
      </c>
      <c r="O12" s="24"/>
      <c r="P12" s="24">
        <v>1304</v>
      </c>
      <c r="Q12" s="20">
        <v>8892</v>
      </c>
      <c r="R12" s="24">
        <v>10196</v>
      </c>
      <c r="S12" s="24"/>
      <c r="T12" s="20"/>
      <c r="U12" s="24"/>
      <c r="V12" s="24"/>
      <c r="W12" s="24">
        <v>18947</v>
      </c>
      <c r="X12" s="20">
        <v>22275</v>
      </c>
      <c r="Y12" s="24">
        <v>-3328</v>
      </c>
      <c r="Z12" s="25">
        <v>-14.940516273849608</v>
      </c>
      <c r="AA12" s="26">
        <v>29700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1720785</v>
      </c>
      <c r="D14" s="29">
        <f>SUM(D6:D13)</f>
        <v>0</v>
      </c>
      <c r="E14" s="30">
        <f t="shared" si="0"/>
        <v>6515443</v>
      </c>
      <c r="F14" s="31">
        <f t="shared" si="0"/>
        <v>4464791</v>
      </c>
      <c r="G14" s="31">
        <f t="shared" si="0"/>
        <v>685035</v>
      </c>
      <c r="H14" s="31">
        <f t="shared" si="0"/>
        <v>503223</v>
      </c>
      <c r="I14" s="31">
        <f t="shared" si="0"/>
        <v>415397</v>
      </c>
      <c r="J14" s="31">
        <f t="shared" si="0"/>
        <v>1603655</v>
      </c>
      <c r="K14" s="31">
        <f t="shared" si="0"/>
        <v>440851</v>
      </c>
      <c r="L14" s="31">
        <f t="shared" si="0"/>
        <v>399009</v>
      </c>
      <c r="M14" s="31">
        <f t="shared" si="0"/>
        <v>0</v>
      </c>
      <c r="N14" s="31">
        <f t="shared" si="0"/>
        <v>839860</v>
      </c>
      <c r="O14" s="31">
        <f t="shared" si="0"/>
        <v>368101</v>
      </c>
      <c r="P14" s="31">
        <f t="shared" si="0"/>
        <v>349669</v>
      </c>
      <c r="Q14" s="31">
        <f t="shared" si="0"/>
        <v>345869</v>
      </c>
      <c r="R14" s="31">
        <f t="shared" si="0"/>
        <v>1063639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3507154</v>
      </c>
      <c r="X14" s="31">
        <f t="shared" si="0"/>
        <v>3348603</v>
      </c>
      <c r="Y14" s="31">
        <f t="shared" si="0"/>
        <v>158551</v>
      </c>
      <c r="Z14" s="32">
        <f>+IF(X14&lt;&gt;0,+(Y14/X14)*100,0)</f>
        <v>4.7348401706622134</v>
      </c>
      <c r="AA14" s="33">
        <f>SUM(AA6:AA13)</f>
        <v>4464791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1948719</v>
      </c>
      <c r="D18" s="18"/>
      <c r="E18" s="19"/>
      <c r="F18" s="20">
        <v>-2247657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-1685745</v>
      </c>
      <c r="Y18" s="24">
        <v>1685745</v>
      </c>
      <c r="Z18" s="25">
        <v>-100</v>
      </c>
      <c r="AA18" s="26">
        <v>-2247657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1948719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-2247657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-1685745</v>
      </c>
      <c r="Y26" s="36">
        <f t="shared" si="1"/>
        <v>1685745</v>
      </c>
      <c r="Z26" s="37">
        <f>+IF(X26&lt;&gt;0,+(Y26/X26)*100,0)</f>
        <v>-100</v>
      </c>
      <c r="AA26" s="38">
        <f>SUM(AA16:AA25)</f>
        <v>-2247657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3669504</v>
      </c>
      <c r="D27" s="29">
        <f>+D14+D26</f>
        <v>0</v>
      </c>
      <c r="E27" s="30">
        <f t="shared" si="2"/>
        <v>6515443</v>
      </c>
      <c r="F27" s="31">
        <f t="shared" si="2"/>
        <v>2217134</v>
      </c>
      <c r="G27" s="31">
        <f t="shared" si="2"/>
        <v>685035</v>
      </c>
      <c r="H27" s="31">
        <f t="shared" si="2"/>
        <v>503223</v>
      </c>
      <c r="I27" s="31">
        <f t="shared" si="2"/>
        <v>415397</v>
      </c>
      <c r="J27" s="31">
        <f t="shared" si="2"/>
        <v>1603655</v>
      </c>
      <c r="K27" s="31">
        <f t="shared" si="2"/>
        <v>440851</v>
      </c>
      <c r="L27" s="31">
        <f t="shared" si="2"/>
        <v>399009</v>
      </c>
      <c r="M27" s="31">
        <f t="shared" si="2"/>
        <v>0</v>
      </c>
      <c r="N27" s="31">
        <f t="shared" si="2"/>
        <v>839860</v>
      </c>
      <c r="O27" s="31">
        <f t="shared" si="2"/>
        <v>368101</v>
      </c>
      <c r="P27" s="31">
        <f t="shared" si="2"/>
        <v>349669</v>
      </c>
      <c r="Q27" s="31">
        <f t="shared" si="2"/>
        <v>345869</v>
      </c>
      <c r="R27" s="31">
        <f t="shared" si="2"/>
        <v>1063639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3507154</v>
      </c>
      <c r="X27" s="31">
        <f t="shared" si="2"/>
        <v>1662858</v>
      </c>
      <c r="Y27" s="31">
        <f t="shared" si="2"/>
        <v>1844296</v>
      </c>
      <c r="Z27" s="32">
        <f>+IF(X27&lt;&gt;0,+(Y27/X27)*100,0)</f>
        <v>110.9112143069342</v>
      </c>
      <c r="AA27" s="33">
        <f>+AA14+AA26</f>
        <v>2217134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>
        <v>-200000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-2694</v>
      </c>
      <c r="Q32" s="20"/>
      <c r="R32" s="20">
        <v>-2694</v>
      </c>
      <c r="S32" s="20"/>
      <c r="T32" s="20"/>
      <c r="U32" s="20"/>
      <c r="V32" s="20"/>
      <c r="W32" s="20">
        <v>-2694</v>
      </c>
      <c r="X32" s="20">
        <v>-149994</v>
      </c>
      <c r="Y32" s="20">
        <v>147300</v>
      </c>
      <c r="Z32" s="21">
        <v>-98.203928157126285</v>
      </c>
      <c r="AA32" s="22">
        <v>-200000</v>
      </c>
    </row>
    <row r="33" spans="1:27" x14ac:dyDescent="0.25">
      <c r="A33" s="23" t="s">
        <v>61</v>
      </c>
      <c r="B33" s="17" t="s">
        <v>33</v>
      </c>
      <c r="C33" s="18">
        <v>2800182</v>
      </c>
      <c r="D33" s="18"/>
      <c r="E33" s="19"/>
      <c r="F33" s="20"/>
      <c r="G33" s="20">
        <v>-205</v>
      </c>
      <c r="H33" s="20">
        <v>68638</v>
      </c>
      <c r="I33" s="20">
        <v>5689</v>
      </c>
      <c r="J33" s="20">
        <v>74122</v>
      </c>
      <c r="K33" s="20">
        <v>17850</v>
      </c>
      <c r="L33" s="20">
        <v>149195</v>
      </c>
      <c r="M33" s="20"/>
      <c r="N33" s="20">
        <v>167045</v>
      </c>
      <c r="O33" s="20">
        <v>56852</v>
      </c>
      <c r="P33" s="20">
        <v>-54350</v>
      </c>
      <c r="Q33" s="20">
        <v>-59739</v>
      </c>
      <c r="R33" s="20">
        <v>-57237</v>
      </c>
      <c r="S33" s="20"/>
      <c r="T33" s="20"/>
      <c r="U33" s="20"/>
      <c r="V33" s="20"/>
      <c r="W33" s="20">
        <v>183930</v>
      </c>
      <c r="X33" s="20"/>
      <c r="Y33" s="20">
        <v>183930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658172</v>
      </c>
      <c r="F36" s="20">
        <v>510984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383238</v>
      </c>
      <c r="Y36" s="20">
        <v>-383238</v>
      </c>
      <c r="Z36" s="21">
        <v>-100</v>
      </c>
      <c r="AA36" s="22">
        <v>510984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2800182</v>
      </c>
      <c r="D38" s="29">
        <f t="shared" ref="D38:Y38" si="3">SUM(D30:D37)</f>
        <v>0</v>
      </c>
      <c r="E38" s="30">
        <f t="shared" si="3"/>
        <v>658172</v>
      </c>
      <c r="F38" s="31">
        <f t="shared" si="3"/>
        <v>310984</v>
      </c>
      <c r="G38" s="31">
        <f t="shared" si="3"/>
        <v>-205</v>
      </c>
      <c r="H38" s="31">
        <f t="shared" si="3"/>
        <v>68638</v>
      </c>
      <c r="I38" s="31">
        <f t="shared" si="3"/>
        <v>5689</v>
      </c>
      <c r="J38" s="31">
        <f t="shared" si="3"/>
        <v>74122</v>
      </c>
      <c r="K38" s="31">
        <f t="shared" si="3"/>
        <v>17850</v>
      </c>
      <c r="L38" s="31">
        <f t="shared" si="3"/>
        <v>149195</v>
      </c>
      <c r="M38" s="31">
        <f t="shared" si="3"/>
        <v>0</v>
      </c>
      <c r="N38" s="31">
        <f t="shared" si="3"/>
        <v>167045</v>
      </c>
      <c r="O38" s="31">
        <f t="shared" si="3"/>
        <v>56852</v>
      </c>
      <c r="P38" s="31">
        <f t="shared" si="3"/>
        <v>-57044</v>
      </c>
      <c r="Q38" s="31">
        <f t="shared" si="3"/>
        <v>-59739</v>
      </c>
      <c r="R38" s="31">
        <f t="shared" si="3"/>
        <v>-59931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181236</v>
      </c>
      <c r="X38" s="31">
        <f t="shared" si="3"/>
        <v>233244</v>
      </c>
      <c r="Y38" s="31">
        <f t="shared" si="3"/>
        <v>-52008</v>
      </c>
      <c r="Z38" s="32">
        <f>+IF(X38&lt;&gt;0,+(Y38/X38)*100,0)</f>
        <v>-22.297679683078663</v>
      </c>
      <c r="AA38" s="33">
        <f>SUM(AA30:AA37)</f>
        <v>310984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2800182</v>
      </c>
      <c r="D45" s="29">
        <f>+D38+D44</f>
        <v>0</v>
      </c>
      <c r="E45" s="30">
        <f t="shared" si="5"/>
        <v>658172</v>
      </c>
      <c r="F45" s="31">
        <f t="shared" si="5"/>
        <v>310984</v>
      </c>
      <c r="G45" s="31">
        <f t="shared" si="5"/>
        <v>-205</v>
      </c>
      <c r="H45" s="31">
        <f t="shared" si="5"/>
        <v>68638</v>
      </c>
      <c r="I45" s="31">
        <f t="shared" si="5"/>
        <v>5689</v>
      </c>
      <c r="J45" s="31">
        <f t="shared" si="5"/>
        <v>74122</v>
      </c>
      <c r="K45" s="31">
        <f t="shared" si="5"/>
        <v>17850</v>
      </c>
      <c r="L45" s="31">
        <f t="shared" si="5"/>
        <v>149195</v>
      </c>
      <c r="M45" s="31">
        <f t="shared" si="5"/>
        <v>0</v>
      </c>
      <c r="N45" s="31">
        <f t="shared" si="5"/>
        <v>167045</v>
      </c>
      <c r="O45" s="31">
        <f t="shared" si="5"/>
        <v>56852</v>
      </c>
      <c r="P45" s="31">
        <f t="shared" si="5"/>
        <v>-57044</v>
      </c>
      <c r="Q45" s="31">
        <f t="shared" si="5"/>
        <v>-59739</v>
      </c>
      <c r="R45" s="31">
        <f t="shared" si="5"/>
        <v>-59931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181236</v>
      </c>
      <c r="X45" s="31">
        <f t="shared" si="5"/>
        <v>233244</v>
      </c>
      <c r="Y45" s="31">
        <f t="shared" si="5"/>
        <v>-52008</v>
      </c>
      <c r="Z45" s="32">
        <f>+IF(X45&lt;&gt;0,+(Y45/X45)*100,0)</f>
        <v>-22.297679683078663</v>
      </c>
      <c r="AA45" s="33">
        <f>+AA38+AA44</f>
        <v>310984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869322</v>
      </c>
      <c r="D46" s="42">
        <f t="shared" si="6"/>
        <v>0</v>
      </c>
      <c r="E46" s="43">
        <f t="shared" si="6"/>
        <v>5857271</v>
      </c>
      <c r="F46" s="44">
        <f t="shared" si="6"/>
        <v>1906150</v>
      </c>
      <c r="G46" s="44">
        <f t="shared" si="6"/>
        <v>685240</v>
      </c>
      <c r="H46" s="44">
        <f t="shared" si="6"/>
        <v>434585</v>
      </c>
      <c r="I46" s="44">
        <f t="shared" si="6"/>
        <v>409708</v>
      </c>
      <c r="J46" s="44">
        <f t="shared" si="6"/>
        <v>1529533</v>
      </c>
      <c r="K46" s="44">
        <f t="shared" si="6"/>
        <v>423001</v>
      </c>
      <c r="L46" s="44">
        <f t="shared" si="6"/>
        <v>249814</v>
      </c>
      <c r="M46" s="44">
        <f t="shared" si="6"/>
        <v>0</v>
      </c>
      <c r="N46" s="44">
        <f t="shared" si="6"/>
        <v>672815</v>
      </c>
      <c r="O46" s="44">
        <f t="shared" si="6"/>
        <v>311249</v>
      </c>
      <c r="P46" s="44">
        <f t="shared" si="6"/>
        <v>406713</v>
      </c>
      <c r="Q46" s="44">
        <f t="shared" si="6"/>
        <v>405608</v>
      </c>
      <c r="R46" s="44">
        <f t="shared" si="6"/>
        <v>1123570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3325918</v>
      </c>
      <c r="X46" s="44">
        <f t="shared" si="6"/>
        <v>1429614</v>
      </c>
      <c r="Y46" s="44">
        <f t="shared" si="6"/>
        <v>1896304</v>
      </c>
      <c r="Z46" s="45">
        <f>+IF(X46&lt;&gt;0,+(Y46/X46)*100,0)</f>
        <v>132.64447606137043</v>
      </c>
      <c r="AA46" s="46">
        <f>+AA27-AA45</f>
        <v>1906150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1509763</v>
      </c>
      <c r="F6" s="20">
        <v>-10942406</v>
      </c>
      <c r="G6" s="20">
        <v>-345895</v>
      </c>
      <c r="H6" s="20">
        <v>-518361</v>
      </c>
      <c r="I6" s="20">
        <v>-544618</v>
      </c>
      <c r="J6" s="20">
        <v>-1408874</v>
      </c>
      <c r="K6" s="20">
        <v>-569934</v>
      </c>
      <c r="L6" s="20">
        <v>-699564</v>
      </c>
      <c r="M6" s="20">
        <v>-684234</v>
      </c>
      <c r="N6" s="20">
        <v>-1953732</v>
      </c>
      <c r="O6" s="20">
        <v>-724956</v>
      </c>
      <c r="P6" s="20">
        <v>-1266138</v>
      </c>
      <c r="Q6" s="20">
        <v>-722130</v>
      </c>
      <c r="R6" s="20">
        <v>-2713224</v>
      </c>
      <c r="S6" s="20"/>
      <c r="T6" s="20"/>
      <c r="U6" s="20"/>
      <c r="V6" s="20"/>
      <c r="W6" s="20">
        <v>-6075830</v>
      </c>
      <c r="X6" s="20">
        <v>-8206803</v>
      </c>
      <c r="Y6" s="20">
        <v>2130973</v>
      </c>
      <c r="Z6" s="21">
        <v>-25.965933384778456</v>
      </c>
      <c r="AA6" s="22">
        <v>-10942406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6468911</v>
      </c>
      <c r="D8" s="18"/>
      <c r="E8" s="19">
        <v>-316250</v>
      </c>
      <c r="F8" s="20">
        <v>-11703216</v>
      </c>
      <c r="G8" s="20">
        <v>-1037355</v>
      </c>
      <c r="H8" s="20">
        <v>29503</v>
      </c>
      <c r="I8" s="20">
        <v>1528092</v>
      </c>
      <c r="J8" s="20">
        <v>520240</v>
      </c>
      <c r="K8" s="20">
        <v>678852</v>
      </c>
      <c r="L8" s="20">
        <v>581882</v>
      </c>
      <c r="M8" s="20">
        <v>811371</v>
      </c>
      <c r="N8" s="20">
        <v>2072105</v>
      </c>
      <c r="O8" s="20">
        <v>496977</v>
      </c>
      <c r="P8" s="20">
        <v>672742</v>
      </c>
      <c r="Q8" s="20">
        <v>-29046</v>
      </c>
      <c r="R8" s="20">
        <v>1140673</v>
      </c>
      <c r="S8" s="20"/>
      <c r="T8" s="20"/>
      <c r="U8" s="20"/>
      <c r="V8" s="20"/>
      <c r="W8" s="20">
        <v>3733018</v>
      </c>
      <c r="X8" s="20">
        <v>-8777412</v>
      </c>
      <c r="Y8" s="20">
        <v>12510430</v>
      </c>
      <c r="Z8" s="21">
        <v>-142.52982542006686</v>
      </c>
      <c r="AA8" s="22">
        <v>-11703216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35063</v>
      </c>
      <c r="F12" s="20">
        <v>19793</v>
      </c>
      <c r="G12" s="24"/>
      <c r="H12" s="24"/>
      <c r="I12" s="24"/>
      <c r="J12" s="20"/>
      <c r="K12" s="24"/>
      <c r="L12" s="24"/>
      <c r="M12" s="20"/>
      <c r="N12" s="24"/>
      <c r="O12" s="24"/>
      <c r="P12" s="24">
        <v>21312</v>
      </c>
      <c r="Q12" s="20"/>
      <c r="R12" s="24">
        <v>21312</v>
      </c>
      <c r="S12" s="24"/>
      <c r="T12" s="20"/>
      <c r="U12" s="24"/>
      <c r="V12" s="24"/>
      <c r="W12" s="24">
        <v>21312</v>
      </c>
      <c r="X12" s="20">
        <v>14841</v>
      </c>
      <c r="Y12" s="24">
        <v>6471</v>
      </c>
      <c r="Z12" s="25">
        <v>43.602183141297758</v>
      </c>
      <c r="AA12" s="26">
        <v>19793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6468911</v>
      </c>
      <c r="D14" s="29">
        <f>SUM(D6:D13)</f>
        <v>0</v>
      </c>
      <c r="E14" s="30">
        <f t="shared" si="0"/>
        <v>1228576</v>
      </c>
      <c r="F14" s="31">
        <f t="shared" si="0"/>
        <v>-22625829</v>
      </c>
      <c r="G14" s="31">
        <f t="shared" si="0"/>
        <v>-1383250</v>
      </c>
      <c r="H14" s="31">
        <f t="shared" si="0"/>
        <v>-488858</v>
      </c>
      <c r="I14" s="31">
        <f t="shared" si="0"/>
        <v>983474</v>
      </c>
      <c r="J14" s="31">
        <f t="shared" si="0"/>
        <v>-888634</v>
      </c>
      <c r="K14" s="31">
        <f t="shared" si="0"/>
        <v>108918</v>
      </c>
      <c r="L14" s="31">
        <f t="shared" si="0"/>
        <v>-117682</v>
      </c>
      <c r="M14" s="31">
        <f t="shared" si="0"/>
        <v>127137</v>
      </c>
      <c r="N14" s="31">
        <f t="shared" si="0"/>
        <v>118373</v>
      </c>
      <c r="O14" s="31">
        <f t="shared" si="0"/>
        <v>-227979</v>
      </c>
      <c r="P14" s="31">
        <f t="shared" si="0"/>
        <v>-572084</v>
      </c>
      <c r="Q14" s="31">
        <f t="shared" si="0"/>
        <v>-751176</v>
      </c>
      <c r="R14" s="31">
        <f t="shared" si="0"/>
        <v>-1551239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-2321500</v>
      </c>
      <c r="X14" s="31">
        <f t="shared" si="0"/>
        <v>-16969374</v>
      </c>
      <c r="Y14" s="31">
        <f t="shared" si="0"/>
        <v>14647874</v>
      </c>
      <c r="Z14" s="32">
        <f>+IF(X14&lt;&gt;0,+(Y14/X14)*100,0)</f>
        <v>-86.31947177308956</v>
      </c>
      <c r="AA14" s="33">
        <f>SUM(AA6:AA13)</f>
        <v>-22625829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-3943544</v>
      </c>
      <c r="D18" s="18"/>
      <c r="E18" s="19">
        <v>-26587574</v>
      </c>
      <c r="F18" s="20">
        <v>-3936724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-2952540</v>
      </c>
      <c r="Y18" s="24">
        <v>2952540</v>
      </c>
      <c r="Z18" s="25">
        <v>-100</v>
      </c>
      <c r="AA18" s="26">
        <v>-3936724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-3943544</v>
      </c>
      <c r="D26" s="29">
        <f t="shared" ref="D26:Y26" si="1">SUM(D16:D25)</f>
        <v>0</v>
      </c>
      <c r="E26" s="35">
        <f t="shared" si="1"/>
        <v>-26587574</v>
      </c>
      <c r="F26" s="36">
        <f t="shared" si="1"/>
        <v>-3936724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-2952540</v>
      </c>
      <c r="Y26" s="36">
        <f t="shared" si="1"/>
        <v>2952540</v>
      </c>
      <c r="Z26" s="37">
        <f>+IF(X26&lt;&gt;0,+(Y26/X26)*100,0)</f>
        <v>-100</v>
      </c>
      <c r="AA26" s="38">
        <f>SUM(AA16:AA25)</f>
        <v>-3936724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2525367</v>
      </c>
      <c r="D27" s="29">
        <f>+D14+D26</f>
        <v>0</v>
      </c>
      <c r="E27" s="30">
        <f t="shared" si="2"/>
        <v>-25358998</v>
      </c>
      <c r="F27" s="31">
        <f t="shared" si="2"/>
        <v>-26562553</v>
      </c>
      <c r="G27" s="31">
        <f t="shared" si="2"/>
        <v>-1383250</v>
      </c>
      <c r="H27" s="31">
        <f t="shared" si="2"/>
        <v>-488858</v>
      </c>
      <c r="I27" s="31">
        <f t="shared" si="2"/>
        <v>983474</v>
      </c>
      <c r="J27" s="31">
        <f t="shared" si="2"/>
        <v>-888634</v>
      </c>
      <c r="K27" s="31">
        <f t="shared" si="2"/>
        <v>108918</v>
      </c>
      <c r="L27" s="31">
        <f t="shared" si="2"/>
        <v>-117682</v>
      </c>
      <c r="M27" s="31">
        <f t="shared" si="2"/>
        <v>127137</v>
      </c>
      <c r="N27" s="31">
        <f t="shared" si="2"/>
        <v>118373</v>
      </c>
      <c r="O27" s="31">
        <f t="shared" si="2"/>
        <v>-227979</v>
      </c>
      <c r="P27" s="31">
        <f t="shared" si="2"/>
        <v>-572084</v>
      </c>
      <c r="Q27" s="31">
        <f t="shared" si="2"/>
        <v>-751176</v>
      </c>
      <c r="R27" s="31">
        <f t="shared" si="2"/>
        <v>-1551239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-2321500</v>
      </c>
      <c r="X27" s="31">
        <f t="shared" si="2"/>
        <v>-19921914</v>
      </c>
      <c r="Y27" s="31">
        <f t="shared" si="2"/>
        <v>17600414</v>
      </c>
      <c r="Z27" s="32">
        <f>+IF(X27&lt;&gt;0,+(Y27/X27)*100,0)</f>
        <v>-88.347003204611767</v>
      </c>
      <c r="AA27" s="33">
        <f>+AA14+AA26</f>
        <v>-26562553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-25671827</v>
      </c>
      <c r="D33" s="18"/>
      <c r="E33" s="19">
        <v>-41249</v>
      </c>
      <c r="F33" s="20">
        <v>-241724</v>
      </c>
      <c r="G33" s="20">
        <v>-1170250</v>
      </c>
      <c r="H33" s="20">
        <v>-8007</v>
      </c>
      <c r="I33" s="20">
        <v>10606</v>
      </c>
      <c r="J33" s="20">
        <v>-1167651</v>
      </c>
      <c r="K33" s="20">
        <v>113362</v>
      </c>
      <c r="L33" s="20">
        <v>-39205</v>
      </c>
      <c r="M33" s="20">
        <v>2128</v>
      </c>
      <c r="N33" s="20">
        <v>76285</v>
      </c>
      <c r="O33" s="20">
        <v>84255</v>
      </c>
      <c r="P33" s="20">
        <v>-444367</v>
      </c>
      <c r="Q33" s="20">
        <v>20001</v>
      </c>
      <c r="R33" s="20">
        <v>-340111</v>
      </c>
      <c r="S33" s="20"/>
      <c r="T33" s="20"/>
      <c r="U33" s="20"/>
      <c r="V33" s="20"/>
      <c r="W33" s="20">
        <v>-1431477</v>
      </c>
      <c r="X33" s="20">
        <v>-181296</v>
      </c>
      <c r="Y33" s="20">
        <v>-1250181</v>
      </c>
      <c r="Z33" s="21">
        <v>689.58002382843529</v>
      </c>
      <c r="AA33" s="22">
        <v>-241724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-763905</v>
      </c>
      <c r="F36" s="20">
        <v>-2451166</v>
      </c>
      <c r="G36" s="20">
        <v>35</v>
      </c>
      <c r="H36" s="20"/>
      <c r="I36" s="20"/>
      <c r="J36" s="20">
        <v>35</v>
      </c>
      <c r="K36" s="20"/>
      <c r="L36" s="20"/>
      <c r="M36" s="20">
        <v>54</v>
      </c>
      <c r="N36" s="20">
        <v>54</v>
      </c>
      <c r="O36" s="20"/>
      <c r="P36" s="20"/>
      <c r="Q36" s="20"/>
      <c r="R36" s="20"/>
      <c r="S36" s="20"/>
      <c r="T36" s="20"/>
      <c r="U36" s="20"/>
      <c r="V36" s="20"/>
      <c r="W36" s="20">
        <v>89</v>
      </c>
      <c r="X36" s="20">
        <v>-1838376</v>
      </c>
      <c r="Y36" s="20">
        <v>1838465</v>
      </c>
      <c r="Z36" s="21">
        <v>-100.00484122943294</v>
      </c>
      <c r="AA36" s="22">
        <v>-2451166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-25671827</v>
      </c>
      <c r="D38" s="29">
        <f t="shared" ref="D38:Y38" si="3">SUM(D30:D37)</f>
        <v>0</v>
      </c>
      <c r="E38" s="30">
        <f t="shared" si="3"/>
        <v>-805154</v>
      </c>
      <c r="F38" s="31">
        <f t="shared" si="3"/>
        <v>-2692890</v>
      </c>
      <c r="G38" s="31">
        <f t="shared" si="3"/>
        <v>-1170215</v>
      </c>
      <c r="H38" s="31">
        <f t="shared" si="3"/>
        <v>-8007</v>
      </c>
      <c r="I38" s="31">
        <f t="shared" si="3"/>
        <v>10606</v>
      </c>
      <c r="J38" s="31">
        <f t="shared" si="3"/>
        <v>-1167616</v>
      </c>
      <c r="K38" s="31">
        <f t="shared" si="3"/>
        <v>113362</v>
      </c>
      <c r="L38" s="31">
        <f t="shared" si="3"/>
        <v>-39205</v>
      </c>
      <c r="M38" s="31">
        <f t="shared" si="3"/>
        <v>2182</v>
      </c>
      <c r="N38" s="31">
        <f t="shared" si="3"/>
        <v>76339</v>
      </c>
      <c r="O38" s="31">
        <f t="shared" si="3"/>
        <v>84255</v>
      </c>
      <c r="P38" s="31">
        <f t="shared" si="3"/>
        <v>-444367</v>
      </c>
      <c r="Q38" s="31">
        <f t="shared" si="3"/>
        <v>20001</v>
      </c>
      <c r="R38" s="31">
        <f t="shared" si="3"/>
        <v>-340111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-1431388</v>
      </c>
      <c r="X38" s="31">
        <f t="shared" si="3"/>
        <v>-2019672</v>
      </c>
      <c r="Y38" s="31">
        <f t="shared" si="3"/>
        <v>588284</v>
      </c>
      <c r="Z38" s="32">
        <f>+IF(X38&lt;&gt;0,+(Y38/X38)*100,0)</f>
        <v>-29.12769994335714</v>
      </c>
      <c r="AA38" s="33">
        <f>SUM(AA30:AA37)</f>
        <v>-2692890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-25671827</v>
      </c>
      <c r="D45" s="29">
        <f>+D38+D44</f>
        <v>0</v>
      </c>
      <c r="E45" s="30">
        <f t="shared" si="5"/>
        <v>-805154</v>
      </c>
      <c r="F45" s="31">
        <f t="shared" si="5"/>
        <v>-2692890</v>
      </c>
      <c r="G45" s="31">
        <f t="shared" si="5"/>
        <v>-1170215</v>
      </c>
      <c r="H45" s="31">
        <f t="shared" si="5"/>
        <v>-8007</v>
      </c>
      <c r="I45" s="31">
        <f t="shared" si="5"/>
        <v>10606</v>
      </c>
      <c r="J45" s="31">
        <f t="shared" si="5"/>
        <v>-1167616</v>
      </c>
      <c r="K45" s="31">
        <f t="shared" si="5"/>
        <v>113362</v>
      </c>
      <c r="L45" s="31">
        <f t="shared" si="5"/>
        <v>-39205</v>
      </c>
      <c r="M45" s="31">
        <f t="shared" si="5"/>
        <v>2182</v>
      </c>
      <c r="N45" s="31">
        <f t="shared" si="5"/>
        <v>76339</v>
      </c>
      <c r="O45" s="31">
        <f t="shared" si="5"/>
        <v>84255</v>
      </c>
      <c r="P45" s="31">
        <f t="shared" si="5"/>
        <v>-444367</v>
      </c>
      <c r="Q45" s="31">
        <f t="shared" si="5"/>
        <v>20001</v>
      </c>
      <c r="R45" s="31">
        <f t="shared" si="5"/>
        <v>-340111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-1431388</v>
      </c>
      <c r="X45" s="31">
        <f t="shared" si="5"/>
        <v>-2019672</v>
      </c>
      <c r="Y45" s="31">
        <f t="shared" si="5"/>
        <v>588284</v>
      </c>
      <c r="Z45" s="32">
        <f>+IF(X45&lt;&gt;0,+(Y45/X45)*100,0)</f>
        <v>-29.12769994335714</v>
      </c>
      <c r="AA45" s="33">
        <f>+AA38+AA44</f>
        <v>-2692890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28197194</v>
      </c>
      <c r="D46" s="42">
        <f t="shared" si="6"/>
        <v>0</v>
      </c>
      <c r="E46" s="43">
        <f t="shared" si="6"/>
        <v>-24553844</v>
      </c>
      <c r="F46" s="44">
        <f t="shared" si="6"/>
        <v>-23869663</v>
      </c>
      <c r="G46" s="44">
        <f t="shared" si="6"/>
        <v>-213035</v>
      </c>
      <c r="H46" s="44">
        <f t="shared" si="6"/>
        <v>-480851</v>
      </c>
      <c r="I46" s="44">
        <f t="shared" si="6"/>
        <v>972868</v>
      </c>
      <c r="J46" s="44">
        <f t="shared" si="6"/>
        <v>278982</v>
      </c>
      <c r="K46" s="44">
        <f t="shared" si="6"/>
        <v>-4444</v>
      </c>
      <c r="L46" s="44">
        <f t="shared" si="6"/>
        <v>-78477</v>
      </c>
      <c r="M46" s="44">
        <f t="shared" si="6"/>
        <v>124955</v>
      </c>
      <c r="N46" s="44">
        <f t="shared" si="6"/>
        <v>42034</v>
      </c>
      <c r="O46" s="44">
        <f t="shared" si="6"/>
        <v>-312234</v>
      </c>
      <c r="P46" s="44">
        <f t="shared" si="6"/>
        <v>-127717</v>
      </c>
      <c r="Q46" s="44">
        <f t="shared" si="6"/>
        <v>-771177</v>
      </c>
      <c r="R46" s="44">
        <f t="shared" si="6"/>
        <v>-1211128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-890112</v>
      </c>
      <c r="X46" s="44">
        <f t="shared" si="6"/>
        <v>-17902242</v>
      </c>
      <c r="Y46" s="44">
        <f t="shared" si="6"/>
        <v>17012130</v>
      </c>
      <c r="Z46" s="45">
        <f>+IF(X46&lt;&gt;0,+(Y46/X46)*100,0)</f>
        <v>-95.027930021278891</v>
      </c>
      <c r="AA46" s="46">
        <f>+AA27-AA45</f>
        <v>-23869663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-410467</v>
      </c>
      <c r="D6" s="18"/>
      <c r="E6" s="19">
        <v>-6177557</v>
      </c>
      <c r="F6" s="20">
        <v>-6236344</v>
      </c>
      <c r="G6" s="20">
        <v>-211609</v>
      </c>
      <c r="H6" s="20">
        <v>-134255</v>
      </c>
      <c r="I6" s="20">
        <v>-159374</v>
      </c>
      <c r="J6" s="20">
        <v>-505238</v>
      </c>
      <c r="K6" s="20">
        <v>-143242</v>
      </c>
      <c r="L6" s="20">
        <v>-63433</v>
      </c>
      <c r="M6" s="20">
        <v>-64592</v>
      </c>
      <c r="N6" s="20">
        <v>-271267</v>
      </c>
      <c r="O6" s="20">
        <v>51562</v>
      </c>
      <c r="P6" s="20">
        <v>8417</v>
      </c>
      <c r="Q6" s="20">
        <v>78290</v>
      </c>
      <c r="R6" s="20">
        <v>138269</v>
      </c>
      <c r="S6" s="20"/>
      <c r="T6" s="20"/>
      <c r="U6" s="20"/>
      <c r="V6" s="20"/>
      <c r="W6" s="20">
        <v>-638236</v>
      </c>
      <c r="X6" s="20">
        <v>-4677278</v>
      </c>
      <c r="Y6" s="20">
        <v>4039042</v>
      </c>
      <c r="Z6" s="21">
        <v>-86.354542107610456</v>
      </c>
      <c r="AA6" s="22">
        <v>-6236344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16463127</v>
      </c>
      <c r="D8" s="18"/>
      <c r="E8" s="19">
        <v>15775902</v>
      </c>
      <c r="F8" s="20">
        <v>19292272</v>
      </c>
      <c r="G8" s="20">
        <v>14777853</v>
      </c>
      <c r="H8" s="20">
        <v>248281</v>
      </c>
      <c r="I8" s="20">
        <v>60463</v>
      </c>
      <c r="J8" s="20">
        <v>15086597</v>
      </c>
      <c r="K8" s="20">
        <v>224468</v>
      </c>
      <c r="L8" s="20">
        <v>219700</v>
      </c>
      <c r="M8" s="20">
        <v>266341</v>
      </c>
      <c r="N8" s="20">
        <v>710509</v>
      </c>
      <c r="O8" s="20">
        <v>173104</v>
      </c>
      <c r="P8" s="20">
        <v>242301</v>
      </c>
      <c r="Q8" s="20">
        <v>192766</v>
      </c>
      <c r="R8" s="20">
        <v>608171</v>
      </c>
      <c r="S8" s="20"/>
      <c r="T8" s="20"/>
      <c r="U8" s="20"/>
      <c r="V8" s="20"/>
      <c r="W8" s="20">
        <v>16405277</v>
      </c>
      <c r="X8" s="20">
        <v>18584991</v>
      </c>
      <c r="Y8" s="20">
        <v>-2179714</v>
      </c>
      <c r="Z8" s="21">
        <v>-11.728356500145736</v>
      </c>
      <c r="AA8" s="22">
        <v>19292272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16052660</v>
      </c>
      <c r="D14" s="29">
        <f>SUM(D6:D13)</f>
        <v>0</v>
      </c>
      <c r="E14" s="30">
        <f t="shared" si="0"/>
        <v>9598345</v>
      </c>
      <c r="F14" s="31">
        <f t="shared" si="0"/>
        <v>13055928</v>
      </c>
      <c r="G14" s="31">
        <f t="shared" si="0"/>
        <v>14566244</v>
      </c>
      <c r="H14" s="31">
        <f t="shared" si="0"/>
        <v>114026</v>
      </c>
      <c r="I14" s="31">
        <f t="shared" si="0"/>
        <v>-98911</v>
      </c>
      <c r="J14" s="31">
        <f t="shared" si="0"/>
        <v>14581359</v>
      </c>
      <c r="K14" s="31">
        <f t="shared" si="0"/>
        <v>81226</v>
      </c>
      <c r="L14" s="31">
        <f t="shared" si="0"/>
        <v>156267</v>
      </c>
      <c r="M14" s="31">
        <f t="shared" si="0"/>
        <v>201749</v>
      </c>
      <c r="N14" s="31">
        <f t="shared" si="0"/>
        <v>439242</v>
      </c>
      <c r="O14" s="31">
        <f t="shared" si="0"/>
        <v>224666</v>
      </c>
      <c r="P14" s="31">
        <f t="shared" si="0"/>
        <v>250718</v>
      </c>
      <c r="Q14" s="31">
        <f t="shared" si="0"/>
        <v>271056</v>
      </c>
      <c r="R14" s="31">
        <f t="shared" si="0"/>
        <v>746440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15767041</v>
      </c>
      <c r="X14" s="31">
        <f t="shared" si="0"/>
        <v>13907713</v>
      </c>
      <c r="Y14" s="31">
        <f t="shared" si="0"/>
        <v>1859328</v>
      </c>
      <c r="Z14" s="32">
        <f>+IF(X14&lt;&gt;0,+(Y14/X14)*100,0)</f>
        <v>13.369042056015967</v>
      </c>
      <c r="AA14" s="33">
        <f>SUM(AA6:AA13)</f>
        <v>13055928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-1153076</v>
      </c>
      <c r="F18" s="20">
        <v>-1153076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-864806</v>
      </c>
      <c r="Y18" s="24">
        <v>864806</v>
      </c>
      <c r="Z18" s="25">
        <v>-100</v>
      </c>
      <c r="AA18" s="26">
        <v>-1153076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-1153076</v>
      </c>
      <c r="F26" s="36">
        <f t="shared" si="1"/>
        <v>-1153076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-864806</v>
      </c>
      <c r="Y26" s="36">
        <f t="shared" si="1"/>
        <v>864806</v>
      </c>
      <c r="Z26" s="37">
        <f>+IF(X26&lt;&gt;0,+(Y26/X26)*100,0)</f>
        <v>-100</v>
      </c>
      <c r="AA26" s="38">
        <f>SUM(AA16:AA25)</f>
        <v>-1153076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16052660</v>
      </c>
      <c r="D27" s="29">
        <f>+D14+D26</f>
        <v>0</v>
      </c>
      <c r="E27" s="30">
        <f t="shared" si="2"/>
        <v>8445269</v>
      </c>
      <c r="F27" s="31">
        <f t="shared" si="2"/>
        <v>11902852</v>
      </c>
      <c r="G27" s="31">
        <f t="shared" si="2"/>
        <v>14566244</v>
      </c>
      <c r="H27" s="31">
        <f t="shared" si="2"/>
        <v>114026</v>
      </c>
      <c r="I27" s="31">
        <f t="shared" si="2"/>
        <v>-98911</v>
      </c>
      <c r="J27" s="31">
        <f t="shared" si="2"/>
        <v>14581359</v>
      </c>
      <c r="K27" s="31">
        <f t="shared" si="2"/>
        <v>81226</v>
      </c>
      <c r="L27" s="31">
        <f t="shared" si="2"/>
        <v>156267</v>
      </c>
      <c r="M27" s="31">
        <f t="shared" si="2"/>
        <v>201749</v>
      </c>
      <c r="N27" s="31">
        <f t="shared" si="2"/>
        <v>439242</v>
      </c>
      <c r="O27" s="31">
        <f t="shared" si="2"/>
        <v>224666</v>
      </c>
      <c r="P27" s="31">
        <f t="shared" si="2"/>
        <v>250718</v>
      </c>
      <c r="Q27" s="31">
        <f t="shared" si="2"/>
        <v>271056</v>
      </c>
      <c r="R27" s="31">
        <f t="shared" si="2"/>
        <v>746440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15767041</v>
      </c>
      <c r="X27" s="31">
        <f t="shared" si="2"/>
        <v>13042907</v>
      </c>
      <c r="Y27" s="31">
        <f t="shared" si="2"/>
        <v>2724134</v>
      </c>
      <c r="Z27" s="32">
        <f>+IF(X27&lt;&gt;0,+(Y27/X27)*100,0)</f>
        <v>20.885942067976103</v>
      </c>
      <c r="AA27" s="33">
        <f>+AA14+AA26</f>
        <v>11902852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16052660</v>
      </c>
      <c r="D46" s="42">
        <f t="shared" si="6"/>
        <v>0</v>
      </c>
      <c r="E46" s="43">
        <f t="shared" si="6"/>
        <v>8445269</v>
      </c>
      <c r="F46" s="44">
        <f t="shared" si="6"/>
        <v>11902852</v>
      </c>
      <c r="G46" s="44">
        <f t="shared" si="6"/>
        <v>14566244</v>
      </c>
      <c r="H46" s="44">
        <f t="shared" si="6"/>
        <v>114026</v>
      </c>
      <c r="I46" s="44">
        <f t="shared" si="6"/>
        <v>-98911</v>
      </c>
      <c r="J46" s="44">
        <f t="shared" si="6"/>
        <v>14581359</v>
      </c>
      <c r="K46" s="44">
        <f t="shared" si="6"/>
        <v>81226</v>
      </c>
      <c r="L46" s="44">
        <f t="shared" si="6"/>
        <v>156267</v>
      </c>
      <c r="M46" s="44">
        <f t="shared" si="6"/>
        <v>201749</v>
      </c>
      <c r="N46" s="44">
        <f t="shared" si="6"/>
        <v>439242</v>
      </c>
      <c r="O46" s="44">
        <f t="shared" si="6"/>
        <v>224666</v>
      </c>
      <c r="P46" s="44">
        <f t="shared" si="6"/>
        <v>250718</v>
      </c>
      <c r="Q46" s="44">
        <f t="shared" si="6"/>
        <v>271056</v>
      </c>
      <c r="R46" s="44">
        <f t="shared" si="6"/>
        <v>746440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15767041</v>
      </c>
      <c r="X46" s="44">
        <f t="shared" si="6"/>
        <v>13042907</v>
      </c>
      <c r="Y46" s="44">
        <f t="shared" si="6"/>
        <v>2724134</v>
      </c>
      <c r="Z46" s="45">
        <f>+IF(X46&lt;&gt;0,+(Y46/X46)*100,0)</f>
        <v>20.885942067976103</v>
      </c>
      <c r="AA46" s="46">
        <f>+AA27-AA45</f>
        <v>11902852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-28950737</v>
      </c>
      <c r="D48" s="18"/>
      <c r="E48" s="19">
        <v>-39370007</v>
      </c>
      <c r="F48" s="20">
        <v>-33511009</v>
      </c>
      <c r="G48" s="20">
        <v>-28950737</v>
      </c>
      <c r="H48" s="20"/>
      <c r="I48" s="20"/>
      <c r="J48" s="20">
        <v>-28950737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-28950737</v>
      </c>
      <c r="X48" s="20">
        <v>-32370954</v>
      </c>
      <c r="Y48" s="20">
        <v>3420217</v>
      </c>
      <c r="Z48" s="47">
        <v>-10.565697260575019</v>
      </c>
      <c r="AA48" s="22">
        <v>-33511009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-28950737</v>
      </c>
      <c r="D51" s="50">
        <f t="shared" ref="D51:Y51" si="7">SUM(D48:D50)</f>
        <v>0</v>
      </c>
      <c r="E51" s="51">
        <f t="shared" si="7"/>
        <v>-39370007</v>
      </c>
      <c r="F51" s="52">
        <f t="shared" si="7"/>
        <v>-33511009</v>
      </c>
      <c r="G51" s="52">
        <f t="shared" si="7"/>
        <v>-28950737</v>
      </c>
      <c r="H51" s="52">
        <f t="shared" si="7"/>
        <v>0</v>
      </c>
      <c r="I51" s="52">
        <f t="shared" si="7"/>
        <v>0</v>
      </c>
      <c r="J51" s="52">
        <f t="shared" si="7"/>
        <v>-28950737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-28950737</v>
      </c>
      <c r="X51" s="52">
        <f t="shared" si="7"/>
        <v>-32370954</v>
      </c>
      <c r="Y51" s="52">
        <f t="shared" si="7"/>
        <v>3420217</v>
      </c>
      <c r="Z51" s="53">
        <f>+IF(X51&lt;&gt;0,+(Y51/X51)*100,0)</f>
        <v>-10.565697260575019</v>
      </c>
      <c r="AA51" s="54">
        <f>SUM(AA48:AA50)</f>
        <v>-33511009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52637</v>
      </c>
      <c r="D18" s="18"/>
      <c r="E18" s="19">
        <v>227057</v>
      </c>
      <c r="F18" s="20">
        <v>-7362</v>
      </c>
      <c r="G18" s="24"/>
      <c r="H18" s="24">
        <v>52638</v>
      </c>
      <c r="I18" s="24"/>
      <c r="J18" s="20">
        <v>52638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52638</v>
      </c>
      <c r="X18" s="20">
        <v>-5526</v>
      </c>
      <c r="Y18" s="24">
        <v>58164</v>
      </c>
      <c r="Z18" s="25">
        <v>-1052.5515743756787</v>
      </c>
      <c r="AA18" s="26">
        <v>-7362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52637</v>
      </c>
      <c r="D26" s="29">
        <f t="shared" ref="D26:Y26" si="1">SUM(D16:D25)</f>
        <v>0</v>
      </c>
      <c r="E26" s="35">
        <f t="shared" si="1"/>
        <v>227057</v>
      </c>
      <c r="F26" s="36">
        <f t="shared" si="1"/>
        <v>-7362</v>
      </c>
      <c r="G26" s="36">
        <f t="shared" si="1"/>
        <v>0</v>
      </c>
      <c r="H26" s="36">
        <f t="shared" si="1"/>
        <v>52638</v>
      </c>
      <c r="I26" s="36">
        <f t="shared" si="1"/>
        <v>0</v>
      </c>
      <c r="J26" s="36">
        <f t="shared" si="1"/>
        <v>52638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52638</v>
      </c>
      <c r="X26" s="36">
        <f t="shared" si="1"/>
        <v>-5526</v>
      </c>
      <c r="Y26" s="36">
        <f t="shared" si="1"/>
        <v>58164</v>
      </c>
      <c r="Z26" s="37">
        <f>+IF(X26&lt;&gt;0,+(Y26/X26)*100,0)</f>
        <v>-1052.5515743756787</v>
      </c>
      <c r="AA26" s="38">
        <f>SUM(AA16:AA25)</f>
        <v>-7362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52637</v>
      </c>
      <c r="D27" s="29">
        <f>+D14+D26</f>
        <v>0</v>
      </c>
      <c r="E27" s="30">
        <f t="shared" si="2"/>
        <v>227057</v>
      </c>
      <c r="F27" s="31">
        <f t="shared" si="2"/>
        <v>-7362</v>
      </c>
      <c r="G27" s="31">
        <f t="shared" si="2"/>
        <v>0</v>
      </c>
      <c r="H27" s="31">
        <f t="shared" si="2"/>
        <v>52638</v>
      </c>
      <c r="I27" s="31">
        <f t="shared" si="2"/>
        <v>0</v>
      </c>
      <c r="J27" s="31">
        <f t="shared" si="2"/>
        <v>52638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52638</v>
      </c>
      <c r="X27" s="31">
        <f t="shared" si="2"/>
        <v>-5526</v>
      </c>
      <c r="Y27" s="31">
        <f t="shared" si="2"/>
        <v>58164</v>
      </c>
      <c r="Z27" s="32">
        <f>+IF(X27&lt;&gt;0,+(Y27/X27)*100,0)</f>
        <v>-1052.5515743756787</v>
      </c>
      <c r="AA27" s="33">
        <f>+AA14+AA26</f>
        <v>-7362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52637</v>
      </c>
      <c r="D46" s="42">
        <f t="shared" si="6"/>
        <v>0</v>
      </c>
      <c r="E46" s="43">
        <f t="shared" si="6"/>
        <v>227057</v>
      </c>
      <c r="F46" s="44">
        <f t="shared" si="6"/>
        <v>-7362</v>
      </c>
      <c r="G46" s="44">
        <f t="shared" si="6"/>
        <v>0</v>
      </c>
      <c r="H46" s="44">
        <f t="shared" si="6"/>
        <v>52638</v>
      </c>
      <c r="I46" s="44">
        <f t="shared" si="6"/>
        <v>0</v>
      </c>
      <c r="J46" s="44">
        <f t="shared" si="6"/>
        <v>52638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52638</v>
      </c>
      <c r="X46" s="44">
        <f t="shared" si="6"/>
        <v>-5526</v>
      </c>
      <c r="Y46" s="44">
        <f t="shared" si="6"/>
        <v>58164</v>
      </c>
      <c r="Z46" s="45">
        <f>+IF(X46&lt;&gt;0,+(Y46/X46)*100,0)</f>
        <v>-1052.5515743756787</v>
      </c>
      <c r="AA46" s="46">
        <f>+AA27-AA45</f>
        <v>-7362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-26429115</v>
      </c>
      <c r="D48" s="18"/>
      <c r="E48" s="19">
        <v>-27806305</v>
      </c>
      <c r="F48" s="20">
        <v>-22232296</v>
      </c>
      <c r="G48" s="20">
        <v>-1457033</v>
      </c>
      <c r="H48" s="20">
        <v>-27124471</v>
      </c>
      <c r="I48" s="20">
        <v>-118058</v>
      </c>
      <c r="J48" s="20">
        <v>-28699562</v>
      </c>
      <c r="K48" s="20">
        <v>-34838</v>
      </c>
      <c r="L48" s="20">
        <v>-349447</v>
      </c>
      <c r="M48" s="20">
        <v>2183088</v>
      </c>
      <c r="N48" s="20">
        <v>1798803</v>
      </c>
      <c r="O48" s="20">
        <v>-338965</v>
      </c>
      <c r="P48" s="20">
        <v>-311412</v>
      </c>
      <c r="Q48" s="20">
        <v>2719922</v>
      </c>
      <c r="R48" s="20">
        <v>2069545</v>
      </c>
      <c r="S48" s="20"/>
      <c r="T48" s="20"/>
      <c r="U48" s="20"/>
      <c r="V48" s="20"/>
      <c r="W48" s="20">
        <v>-24831214</v>
      </c>
      <c r="X48" s="20">
        <v>-16674219</v>
      </c>
      <c r="Y48" s="20">
        <v>-8156995</v>
      </c>
      <c r="Z48" s="47">
        <v>48.919802480703893</v>
      </c>
      <c r="AA48" s="22">
        <v>-22232296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-26429115</v>
      </c>
      <c r="D51" s="50">
        <f t="shared" ref="D51:Y51" si="7">SUM(D48:D50)</f>
        <v>0</v>
      </c>
      <c r="E51" s="51">
        <f t="shared" si="7"/>
        <v>-27806305</v>
      </c>
      <c r="F51" s="52">
        <f t="shared" si="7"/>
        <v>-22232296</v>
      </c>
      <c r="G51" s="52">
        <f t="shared" si="7"/>
        <v>-1457033</v>
      </c>
      <c r="H51" s="52">
        <f t="shared" si="7"/>
        <v>-27124471</v>
      </c>
      <c r="I51" s="52">
        <f t="shared" si="7"/>
        <v>-118058</v>
      </c>
      <c r="J51" s="52">
        <f t="shared" si="7"/>
        <v>-28699562</v>
      </c>
      <c r="K51" s="52">
        <f t="shared" si="7"/>
        <v>-34838</v>
      </c>
      <c r="L51" s="52">
        <f t="shared" si="7"/>
        <v>-349447</v>
      </c>
      <c r="M51" s="52">
        <f t="shared" si="7"/>
        <v>2183088</v>
      </c>
      <c r="N51" s="52">
        <f t="shared" si="7"/>
        <v>1798803</v>
      </c>
      <c r="O51" s="52">
        <f t="shared" si="7"/>
        <v>-338965</v>
      </c>
      <c r="P51" s="52">
        <f t="shared" si="7"/>
        <v>-311412</v>
      </c>
      <c r="Q51" s="52">
        <f t="shared" si="7"/>
        <v>2719922</v>
      </c>
      <c r="R51" s="52">
        <f t="shared" si="7"/>
        <v>2069545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-24831214</v>
      </c>
      <c r="X51" s="52">
        <f t="shared" si="7"/>
        <v>-16674219</v>
      </c>
      <c r="Y51" s="52">
        <f t="shared" si="7"/>
        <v>-8156995</v>
      </c>
      <c r="Z51" s="53">
        <f>+IF(X51&lt;&gt;0,+(Y51/X51)*100,0)</f>
        <v>48.919802480703893</v>
      </c>
      <c r="AA51" s="54">
        <f>SUM(AA48:AA50)</f>
        <v>-22232296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5038231</v>
      </c>
      <c r="F6" s="20">
        <v>4006688</v>
      </c>
      <c r="G6" s="20">
        <v>-788</v>
      </c>
      <c r="H6" s="20">
        <v>109343</v>
      </c>
      <c r="I6" s="20">
        <v>135820</v>
      </c>
      <c r="J6" s="20">
        <v>244375</v>
      </c>
      <c r="K6" s="20">
        <v>-142085</v>
      </c>
      <c r="L6" s="20">
        <v>-1499781</v>
      </c>
      <c r="M6" s="20">
        <v>-491692</v>
      </c>
      <c r="N6" s="20">
        <v>-2133558</v>
      </c>
      <c r="O6" s="20">
        <v>-123778</v>
      </c>
      <c r="P6" s="20">
        <v>-368085</v>
      </c>
      <c r="Q6" s="20">
        <v>-403278</v>
      </c>
      <c r="R6" s="20">
        <v>-895141</v>
      </c>
      <c r="S6" s="20"/>
      <c r="T6" s="20"/>
      <c r="U6" s="20"/>
      <c r="V6" s="20"/>
      <c r="W6" s="20">
        <v>-2784324</v>
      </c>
      <c r="X6" s="20">
        <v>3005010</v>
      </c>
      <c r="Y6" s="20">
        <v>-5789334</v>
      </c>
      <c r="Z6" s="21">
        <v>-192.65606437249795</v>
      </c>
      <c r="AA6" s="22">
        <v>4006688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559533</v>
      </c>
      <c r="D8" s="18"/>
      <c r="E8" s="19">
        <v>507334</v>
      </c>
      <c r="F8" s="20">
        <v>363836</v>
      </c>
      <c r="G8" s="20">
        <v>191443</v>
      </c>
      <c r="H8" s="20">
        <v>148275</v>
      </c>
      <c r="I8" s="20">
        <v>71188</v>
      </c>
      <c r="J8" s="20">
        <v>410906</v>
      </c>
      <c r="K8" s="20">
        <v>469559</v>
      </c>
      <c r="L8" s="20">
        <v>-72768</v>
      </c>
      <c r="M8" s="20">
        <v>157466</v>
      </c>
      <c r="N8" s="20">
        <v>554257</v>
      </c>
      <c r="O8" s="20">
        <v>106527</v>
      </c>
      <c r="P8" s="20">
        <v>79079</v>
      </c>
      <c r="Q8" s="20">
        <v>96796</v>
      </c>
      <c r="R8" s="20">
        <v>282402</v>
      </c>
      <c r="S8" s="20"/>
      <c r="T8" s="20"/>
      <c r="U8" s="20"/>
      <c r="V8" s="20"/>
      <c r="W8" s="20">
        <v>1247565</v>
      </c>
      <c r="X8" s="20">
        <v>272880</v>
      </c>
      <c r="Y8" s="20">
        <v>974685</v>
      </c>
      <c r="Z8" s="21">
        <v>357.18447669305192</v>
      </c>
      <c r="AA8" s="22">
        <v>363836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153224</v>
      </c>
      <c r="F12" s="20">
        <v>167229</v>
      </c>
      <c r="G12" s="24">
        <v>3222</v>
      </c>
      <c r="H12" s="24">
        <v>3511</v>
      </c>
      <c r="I12" s="24">
        <v>1406</v>
      </c>
      <c r="J12" s="20">
        <v>8139</v>
      </c>
      <c r="K12" s="24">
        <v>33561</v>
      </c>
      <c r="L12" s="24">
        <v>183653</v>
      </c>
      <c r="M12" s="20">
        <v>19366</v>
      </c>
      <c r="N12" s="24">
        <v>236580</v>
      </c>
      <c r="O12" s="24">
        <v>14731</v>
      </c>
      <c r="P12" s="24">
        <v>7964</v>
      </c>
      <c r="Q12" s="20">
        <v>1619</v>
      </c>
      <c r="R12" s="24">
        <v>24314</v>
      </c>
      <c r="S12" s="24"/>
      <c r="T12" s="20"/>
      <c r="U12" s="24"/>
      <c r="V12" s="24"/>
      <c r="W12" s="24">
        <v>269033</v>
      </c>
      <c r="X12" s="20">
        <v>125424</v>
      </c>
      <c r="Y12" s="24">
        <v>143609</v>
      </c>
      <c r="Z12" s="25">
        <v>114.49882000255134</v>
      </c>
      <c r="AA12" s="26">
        <v>167229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559533</v>
      </c>
      <c r="D14" s="29">
        <f>SUM(D6:D13)</f>
        <v>0</v>
      </c>
      <c r="E14" s="30">
        <f t="shared" si="0"/>
        <v>5698789</v>
      </c>
      <c r="F14" s="31">
        <f t="shared" si="0"/>
        <v>4537753</v>
      </c>
      <c r="G14" s="31">
        <f t="shared" si="0"/>
        <v>193877</v>
      </c>
      <c r="H14" s="31">
        <f t="shared" si="0"/>
        <v>261129</v>
      </c>
      <c r="I14" s="31">
        <f t="shared" si="0"/>
        <v>208414</v>
      </c>
      <c r="J14" s="31">
        <f t="shared" si="0"/>
        <v>663420</v>
      </c>
      <c r="K14" s="31">
        <f t="shared" si="0"/>
        <v>361035</v>
      </c>
      <c r="L14" s="31">
        <f t="shared" si="0"/>
        <v>-1388896</v>
      </c>
      <c r="M14" s="31">
        <f t="shared" si="0"/>
        <v>-314860</v>
      </c>
      <c r="N14" s="31">
        <f t="shared" si="0"/>
        <v>-1342721</v>
      </c>
      <c r="O14" s="31">
        <f t="shared" si="0"/>
        <v>-2520</v>
      </c>
      <c r="P14" s="31">
        <f t="shared" si="0"/>
        <v>-281042</v>
      </c>
      <c r="Q14" s="31">
        <f t="shared" si="0"/>
        <v>-304863</v>
      </c>
      <c r="R14" s="31">
        <f t="shared" si="0"/>
        <v>-588425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-1267726</v>
      </c>
      <c r="X14" s="31">
        <f t="shared" si="0"/>
        <v>3403314</v>
      </c>
      <c r="Y14" s="31">
        <f t="shared" si="0"/>
        <v>-4671040</v>
      </c>
      <c r="Z14" s="32">
        <f>+IF(X14&lt;&gt;0,+(Y14/X14)*100,0)</f>
        <v>-137.24975127184854</v>
      </c>
      <c r="AA14" s="33">
        <f>SUM(AA6:AA13)</f>
        <v>4537753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-1984487</v>
      </c>
      <c r="D18" s="18"/>
      <c r="E18" s="19">
        <v>1200000</v>
      </c>
      <c r="F18" s="20"/>
      <c r="G18" s="24"/>
      <c r="H18" s="24"/>
      <c r="I18" s="24"/>
      <c r="J18" s="20"/>
      <c r="K18" s="24">
        <v>1200000</v>
      </c>
      <c r="L18" s="24"/>
      <c r="M18" s="20"/>
      <c r="N18" s="24">
        <v>1200000</v>
      </c>
      <c r="O18" s="24"/>
      <c r="P18" s="24"/>
      <c r="Q18" s="20"/>
      <c r="R18" s="24"/>
      <c r="S18" s="24"/>
      <c r="T18" s="20"/>
      <c r="U18" s="24"/>
      <c r="V18" s="24"/>
      <c r="W18" s="24">
        <v>1200000</v>
      </c>
      <c r="X18" s="20"/>
      <c r="Y18" s="24">
        <v>1200000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-1984487</v>
      </c>
      <c r="D26" s="29">
        <f t="shared" ref="D26:Y26" si="1">SUM(D16:D25)</f>
        <v>0</v>
      </c>
      <c r="E26" s="35">
        <f t="shared" si="1"/>
        <v>1200000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1200000</v>
      </c>
      <c r="L26" s="36">
        <f t="shared" si="1"/>
        <v>0</v>
      </c>
      <c r="M26" s="36">
        <f t="shared" si="1"/>
        <v>0</v>
      </c>
      <c r="N26" s="36">
        <f t="shared" si="1"/>
        <v>1200000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1200000</v>
      </c>
      <c r="X26" s="36">
        <f t="shared" si="1"/>
        <v>0</v>
      </c>
      <c r="Y26" s="36">
        <f t="shared" si="1"/>
        <v>1200000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-1424954</v>
      </c>
      <c r="D27" s="29">
        <f>+D14+D26</f>
        <v>0</v>
      </c>
      <c r="E27" s="30">
        <f t="shared" si="2"/>
        <v>6898789</v>
      </c>
      <c r="F27" s="31">
        <f t="shared" si="2"/>
        <v>4537753</v>
      </c>
      <c r="G27" s="31">
        <f t="shared" si="2"/>
        <v>193877</v>
      </c>
      <c r="H27" s="31">
        <f t="shared" si="2"/>
        <v>261129</v>
      </c>
      <c r="I27" s="31">
        <f t="shared" si="2"/>
        <v>208414</v>
      </c>
      <c r="J27" s="31">
        <f t="shared" si="2"/>
        <v>663420</v>
      </c>
      <c r="K27" s="31">
        <f t="shared" si="2"/>
        <v>1561035</v>
      </c>
      <c r="L27" s="31">
        <f t="shared" si="2"/>
        <v>-1388896</v>
      </c>
      <c r="M27" s="31">
        <f t="shared" si="2"/>
        <v>-314860</v>
      </c>
      <c r="N27" s="31">
        <f t="shared" si="2"/>
        <v>-142721</v>
      </c>
      <c r="O27" s="31">
        <f t="shared" si="2"/>
        <v>-2520</v>
      </c>
      <c r="P27" s="31">
        <f t="shared" si="2"/>
        <v>-281042</v>
      </c>
      <c r="Q27" s="31">
        <f t="shared" si="2"/>
        <v>-304863</v>
      </c>
      <c r="R27" s="31">
        <f t="shared" si="2"/>
        <v>-588425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-67726</v>
      </c>
      <c r="X27" s="31">
        <f t="shared" si="2"/>
        <v>3403314</v>
      </c>
      <c r="Y27" s="31">
        <f t="shared" si="2"/>
        <v>-3471040</v>
      </c>
      <c r="Z27" s="32">
        <f>+IF(X27&lt;&gt;0,+(Y27/X27)*100,0)</f>
        <v>-101.9900015102926</v>
      </c>
      <c r="AA27" s="33">
        <f>+AA14+AA26</f>
        <v>4537753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1164</v>
      </c>
      <c r="D33" s="18"/>
      <c r="E33" s="19">
        <v>-783</v>
      </c>
      <c r="F33" s="20">
        <v>-19500</v>
      </c>
      <c r="G33" s="20">
        <v>6775</v>
      </c>
      <c r="H33" s="20">
        <v>5427</v>
      </c>
      <c r="I33" s="20">
        <v>11650</v>
      </c>
      <c r="J33" s="20">
        <v>23852</v>
      </c>
      <c r="K33" s="20">
        <v>1367344</v>
      </c>
      <c r="L33" s="20">
        <v>-1342429</v>
      </c>
      <c r="M33" s="20">
        <v>31293</v>
      </c>
      <c r="N33" s="20">
        <v>56208</v>
      </c>
      <c r="O33" s="20">
        <v>385577</v>
      </c>
      <c r="P33" s="20">
        <v>-207943</v>
      </c>
      <c r="Q33" s="20">
        <v>29790</v>
      </c>
      <c r="R33" s="20">
        <v>207424</v>
      </c>
      <c r="S33" s="20"/>
      <c r="T33" s="20"/>
      <c r="U33" s="20"/>
      <c r="V33" s="20"/>
      <c r="W33" s="20">
        <v>287484</v>
      </c>
      <c r="X33" s="20">
        <v>-14634</v>
      </c>
      <c r="Y33" s="20">
        <v>302118</v>
      </c>
      <c r="Z33" s="21">
        <v>-2064.4936449364495</v>
      </c>
      <c r="AA33" s="22">
        <v>-19500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254354</v>
      </c>
      <c r="F36" s="20">
        <v>160848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120636</v>
      </c>
      <c r="Y36" s="20">
        <v>-120636</v>
      </c>
      <c r="Z36" s="21">
        <v>-100</v>
      </c>
      <c r="AA36" s="22">
        <v>160848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1164</v>
      </c>
      <c r="D38" s="29">
        <f t="shared" ref="D38:Y38" si="3">SUM(D30:D37)</f>
        <v>0</v>
      </c>
      <c r="E38" s="30">
        <f t="shared" si="3"/>
        <v>253571</v>
      </c>
      <c r="F38" s="31">
        <f t="shared" si="3"/>
        <v>141348</v>
      </c>
      <c r="G38" s="31">
        <f t="shared" si="3"/>
        <v>6775</v>
      </c>
      <c r="H38" s="31">
        <f t="shared" si="3"/>
        <v>5427</v>
      </c>
      <c r="I38" s="31">
        <f t="shared" si="3"/>
        <v>11650</v>
      </c>
      <c r="J38" s="31">
        <f t="shared" si="3"/>
        <v>23852</v>
      </c>
      <c r="K38" s="31">
        <f t="shared" si="3"/>
        <v>1367344</v>
      </c>
      <c r="L38" s="31">
        <f t="shared" si="3"/>
        <v>-1342429</v>
      </c>
      <c r="M38" s="31">
        <f t="shared" si="3"/>
        <v>31293</v>
      </c>
      <c r="N38" s="31">
        <f t="shared" si="3"/>
        <v>56208</v>
      </c>
      <c r="O38" s="31">
        <f t="shared" si="3"/>
        <v>385577</v>
      </c>
      <c r="P38" s="31">
        <f t="shared" si="3"/>
        <v>-207943</v>
      </c>
      <c r="Q38" s="31">
        <f t="shared" si="3"/>
        <v>29790</v>
      </c>
      <c r="R38" s="31">
        <f t="shared" si="3"/>
        <v>207424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287484</v>
      </c>
      <c r="X38" s="31">
        <f t="shared" si="3"/>
        <v>106002</v>
      </c>
      <c r="Y38" s="31">
        <f t="shared" si="3"/>
        <v>181482</v>
      </c>
      <c r="Z38" s="32">
        <f>+IF(X38&lt;&gt;0,+(Y38/X38)*100,0)</f>
        <v>171.2062036565348</v>
      </c>
      <c r="AA38" s="33">
        <f>SUM(AA30:AA37)</f>
        <v>141348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47190365</v>
      </c>
      <c r="D41" s="18"/>
      <c r="E41" s="19">
        <v>36200788</v>
      </c>
      <c r="F41" s="20">
        <v>36200788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27150588</v>
      </c>
      <c r="Y41" s="20">
        <v>-27150588</v>
      </c>
      <c r="Z41" s="21">
        <v>-100</v>
      </c>
      <c r="AA41" s="22">
        <v>36200788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47190365</v>
      </c>
      <c r="D44" s="29">
        <f t="shared" ref="D44:Y44" si="4">SUM(D40:D43)</f>
        <v>0</v>
      </c>
      <c r="E44" s="35">
        <f t="shared" si="4"/>
        <v>36200788</v>
      </c>
      <c r="F44" s="36">
        <f t="shared" si="4"/>
        <v>36200788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27150588</v>
      </c>
      <c r="Y44" s="36">
        <f t="shared" si="4"/>
        <v>-27150588</v>
      </c>
      <c r="Z44" s="37">
        <f>+IF(X44&lt;&gt;0,+(Y44/X44)*100,0)</f>
        <v>-100</v>
      </c>
      <c r="AA44" s="38">
        <f>SUM(AA40:AA43)</f>
        <v>36200788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47191529</v>
      </c>
      <c r="D45" s="29">
        <f>+D38+D44</f>
        <v>0</v>
      </c>
      <c r="E45" s="30">
        <f t="shared" si="5"/>
        <v>36454359</v>
      </c>
      <c r="F45" s="31">
        <f t="shared" si="5"/>
        <v>36342136</v>
      </c>
      <c r="G45" s="31">
        <f t="shared" si="5"/>
        <v>6775</v>
      </c>
      <c r="H45" s="31">
        <f t="shared" si="5"/>
        <v>5427</v>
      </c>
      <c r="I45" s="31">
        <f t="shared" si="5"/>
        <v>11650</v>
      </c>
      <c r="J45" s="31">
        <f t="shared" si="5"/>
        <v>23852</v>
      </c>
      <c r="K45" s="31">
        <f t="shared" si="5"/>
        <v>1367344</v>
      </c>
      <c r="L45" s="31">
        <f t="shared" si="5"/>
        <v>-1342429</v>
      </c>
      <c r="M45" s="31">
        <f t="shared" si="5"/>
        <v>31293</v>
      </c>
      <c r="N45" s="31">
        <f t="shared" si="5"/>
        <v>56208</v>
      </c>
      <c r="O45" s="31">
        <f t="shared" si="5"/>
        <v>385577</v>
      </c>
      <c r="P45" s="31">
        <f t="shared" si="5"/>
        <v>-207943</v>
      </c>
      <c r="Q45" s="31">
        <f t="shared" si="5"/>
        <v>29790</v>
      </c>
      <c r="R45" s="31">
        <f t="shared" si="5"/>
        <v>207424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287484</v>
      </c>
      <c r="X45" s="31">
        <f t="shared" si="5"/>
        <v>27256590</v>
      </c>
      <c r="Y45" s="31">
        <f t="shared" si="5"/>
        <v>-26969106</v>
      </c>
      <c r="Z45" s="32">
        <f>+IF(X45&lt;&gt;0,+(Y45/X45)*100,0)</f>
        <v>-98.945267915025326</v>
      </c>
      <c r="AA45" s="33">
        <f>+AA38+AA44</f>
        <v>36342136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-48616483</v>
      </c>
      <c r="D46" s="42">
        <f t="shared" si="6"/>
        <v>0</v>
      </c>
      <c r="E46" s="43">
        <f t="shared" si="6"/>
        <v>-29555570</v>
      </c>
      <c r="F46" s="44">
        <f t="shared" si="6"/>
        <v>-31804383</v>
      </c>
      <c r="G46" s="44">
        <f t="shared" si="6"/>
        <v>187102</v>
      </c>
      <c r="H46" s="44">
        <f t="shared" si="6"/>
        <v>255702</v>
      </c>
      <c r="I46" s="44">
        <f t="shared" si="6"/>
        <v>196764</v>
      </c>
      <c r="J46" s="44">
        <f t="shared" si="6"/>
        <v>639568</v>
      </c>
      <c r="K46" s="44">
        <f t="shared" si="6"/>
        <v>193691</v>
      </c>
      <c r="L46" s="44">
        <f t="shared" si="6"/>
        <v>-46467</v>
      </c>
      <c r="M46" s="44">
        <f t="shared" si="6"/>
        <v>-346153</v>
      </c>
      <c r="N46" s="44">
        <f t="shared" si="6"/>
        <v>-198929</v>
      </c>
      <c r="O46" s="44">
        <f t="shared" si="6"/>
        <v>-388097</v>
      </c>
      <c r="P46" s="44">
        <f t="shared" si="6"/>
        <v>-73099</v>
      </c>
      <c r="Q46" s="44">
        <f t="shared" si="6"/>
        <v>-334653</v>
      </c>
      <c r="R46" s="44">
        <f t="shared" si="6"/>
        <v>-795849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-355210</v>
      </c>
      <c r="X46" s="44">
        <f t="shared" si="6"/>
        <v>-23853276</v>
      </c>
      <c r="Y46" s="44">
        <f t="shared" si="6"/>
        <v>23498066</v>
      </c>
      <c r="Z46" s="45">
        <f>+IF(X46&lt;&gt;0,+(Y46/X46)*100,0)</f>
        <v>-98.510854441964284</v>
      </c>
      <c r="AA46" s="46">
        <f>+AA27-AA45</f>
        <v>-31804383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-16240</v>
      </c>
      <c r="D48" s="18"/>
      <c r="E48" s="19"/>
      <c r="F48" s="20"/>
      <c r="G48" s="20">
        <v>-2</v>
      </c>
      <c r="H48" s="20"/>
      <c r="I48" s="20"/>
      <c r="J48" s="20">
        <v>-2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</v>
      </c>
      <c r="X48" s="20"/>
      <c r="Y48" s="20">
        <v>-2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-16240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</v>
      </c>
      <c r="H51" s="52">
        <f t="shared" si="7"/>
        <v>0</v>
      </c>
      <c r="I51" s="52">
        <f t="shared" si="7"/>
        <v>0</v>
      </c>
      <c r="J51" s="52">
        <f t="shared" si="7"/>
        <v>-2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</v>
      </c>
      <c r="X51" s="52">
        <f t="shared" si="7"/>
        <v>0</v>
      </c>
      <c r="Y51" s="52">
        <f t="shared" si="7"/>
        <v>-2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-27257574</v>
      </c>
      <c r="D48" s="18"/>
      <c r="E48" s="19">
        <v>117736</v>
      </c>
      <c r="F48" s="20">
        <v>117736</v>
      </c>
      <c r="G48" s="20">
        <v>142812</v>
      </c>
      <c r="H48" s="20">
        <v>112817</v>
      </c>
      <c r="I48" s="20">
        <v>-119111</v>
      </c>
      <c r="J48" s="20">
        <v>136518</v>
      </c>
      <c r="K48" s="20">
        <v>140830</v>
      </c>
      <c r="L48" s="20">
        <v>87503</v>
      </c>
      <c r="M48" s="20"/>
      <c r="N48" s="20">
        <v>228333</v>
      </c>
      <c r="O48" s="20">
        <v>3199498</v>
      </c>
      <c r="P48" s="20">
        <v>142377</v>
      </c>
      <c r="Q48" s="20">
        <v>163869</v>
      </c>
      <c r="R48" s="20">
        <v>3505744</v>
      </c>
      <c r="S48" s="20"/>
      <c r="T48" s="20"/>
      <c r="U48" s="20"/>
      <c r="V48" s="20"/>
      <c r="W48" s="20">
        <v>3870595</v>
      </c>
      <c r="X48" s="20">
        <v>88299</v>
      </c>
      <c r="Y48" s="20">
        <v>3782296</v>
      </c>
      <c r="Z48" s="47">
        <v>4283.5094395180013</v>
      </c>
      <c r="AA48" s="22">
        <v>117736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-27257574</v>
      </c>
      <c r="D51" s="50">
        <f t="shared" ref="D51:Y51" si="7">SUM(D48:D50)</f>
        <v>0</v>
      </c>
      <c r="E51" s="51">
        <f t="shared" si="7"/>
        <v>117736</v>
      </c>
      <c r="F51" s="52">
        <f t="shared" si="7"/>
        <v>117736</v>
      </c>
      <c r="G51" s="52">
        <f t="shared" si="7"/>
        <v>142812</v>
      </c>
      <c r="H51" s="52">
        <f t="shared" si="7"/>
        <v>112817</v>
      </c>
      <c r="I51" s="52">
        <f t="shared" si="7"/>
        <v>-119111</v>
      </c>
      <c r="J51" s="52">
        <f t="shared" si="7"/>
        <v>136518</v>
      </c>
      <c r="K51" s="52">
        <f t="shared" si="7"/>
        <v>140830</v>
      </c>
      <c r="L51" s="52">
        <f t="shared" si="7"/>
        <v>87503</v>
      </c>
      <c r="M51" s="52">
        <f t="shared" si="7"/>
        <v>0</v>
      </c>
      <c r="N51" s="52">
        <f t="shared" si="7"/>
        <v>228333</v>
      </c>
      <c r="O51" s="52">
        <f t="shared" si="7"/>
        <v>3199498</v>
      </c>
      <c r="P51" s="52">
        <f t="shared" si="7"/>
        <v>142377</v>
      </c>
      <c r="Q51" s="52">
        <f t="shared" si="7"/>
        <v>163869</v>
      </c>
      <c r="R51" s="52">
        <f t="shared" si="7"/>
        <v>3505744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3870595</v>
      </c>
      <c r="X51" s="52">
        <f t="shared" si="7"/>
        <v>88299</v>
      </c>
      <c r="Y51" s="52">
        <f t="shared" si="7"/>
        <v>3782296</v>
      </c>
      <c r="Z51" s="53">
        <f>+IF(X51&lt;&gt;0,+(Y51/X51)*100,0)</f>
        <v>4283.5094395180013</v>
      </c>
      <c r="AA51" s="54">
        <f>SUM(AA48:AA50)</f>
        <v>117736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>
        <v>-559444</v>
      </c>
      <c r="L6" s="20"/>
      <c r="M6" s="20"/>
      <c r="N6" s="20">
        <v>-559444</v>
      </c>
      <c r="O6" s="20">
        <v>-339581</v>
      </c>
      <c r="P6" s="20">
        <v>-236</v>
      </c>
      <c r="Q6" s="20"/>
      <c r="R6" s="20">
        <v>-339817</v>
      </c>
      <c r="S6" s="20"/>
      <c r="T6" s="20"/>
      <c r="U6" s="20"/>
      <c r="V6" s="20"/>
      <c r="W6" s="20">
        <v>-899261</v>
      </c>
      <c r="X6" s="20"/>
      <c r="Y6" s="20">
        <v>-899261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-559444</v>
      </c>
      <c r="L14" s="31">
        <f t="shared" si="0"/>
        <v>0</v>
      </c>
      <c r="M14" s="31">
        <f t="shared" si="0"/>
        <v>0</v>
      </c>
      <c r="N14" s="31">
        <f t="shared" si="0"/>
        <v>-559444</v>
      </c>
      <c r="O14" s="31">
        <f t="shared" si="0"/>
        <v>-339581</v>
      </c>
      <c r="P14" s="31">
        <f t="shared" si="0"/>
        <v>-236</v>
      </c>
      <c r="Q14" s="31">
        <f t="shared" si="0"/>
        <v>0</v>
      </c>
      <c r="R14" s="31">
        <f t="shared" si="0"/>
        <v>-339817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-899261</v>
      </c>
      <c r="X14" s="31">
        <f t="shared" si="0"/>
        <v>0</v>
      </c>
      <c r="Y14" s="31">
        <f t="shared" si="0"/>
        <v>-899261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-559444</v>
      </c>
      <c r="L27" s="31">
        <f t="shared" si="2"/>
        <v>0</v>
      </c>
      <c r="M27" s="31">
        <f t="shared" si="2"/>
        <v>0</v>
      </c>
      <c r="N27" s="31">
        <f t="shared" si="2"/>
        <v>-559444</v>
      </c>
      <c r="O27" s="31">
        <f t="shared" si="2"/>
        <v>-339581</v>
      </c>
      <c r="P27" s="31">
        <f t="shared" si="2"/>
        <v>-236</v>
      </c>
      <c r="Q27" s="31">
        <f t="shared" si="2"/>
        <v>0</v>
      </c>
      <c r="R27" s="31">
        <f t="shared" si="2"/>
        <v>-339817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-899261</v>
      </c>
      <c r="X27" s="31">
        <f t="shared" si="2"/>
        <v>0</v>
      </c>
      <c r="Y27" s="31">
        <f t="shared" si="2"/>
        <v>-899261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>
        <v>-559444</v>
      </c>
      <c r="L33" s="20"/>
      <c r="M33" s="20"/>
      <c r="N33" s="20">
        <v>-559444</v>
      </c>
      <c r="O33" s="20">
        <v>-339581</v>
      </c>
      <c r="P33" s="20">
        <v>-236</v>
      </c>
      <c r="Q33" s="20"/>
      <c r="R33" s="20">
        <v>-339817</v>
      </c>
      <c r="S33" s="20"/>
      <c r="T33" s="20"/>
      <c r="U33" s="20"/>
      <c r="V33" s="20"/>
      <c r="W33" s="20">
        <v>-899261</v>
      </c>
      <c r="X33" s="20"/>
      <c r="Y33" s="20">
        <v>-899261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-559444</v>
      </c>
      <c r="L38" s="31">
        <f t="shared" si="3"/>
        <v>0</v>
      </c>
      <c r="M38" s="31">
        <f t="shared" si="3"/>
        <v>0</v>
      </c>
      <c r="N38" s="31">
        <f t="shared" si="3"/>
        <v>-559444</v>
      </c>
      <c r="O38" s="31">
        <f t="shared" si="3"/>
        <v>-339581</v>
      </c>
      <c r="P38" s="31">
        <f t="shared" si="3"/>
        <v>-236</v>
      </c>
      <c r="Q38" s="31">
        <f t="shared" si="3"/>
        <v>0</v>
      </c>
      <c r="R38" s="31">
        <f t="shared" si="3"/>
        <v>-339817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-899261</v>
      </c>
      <c r="X38" s="31">
        <f t="shared" si="3"/>
        <v>0</v>
      </c>
      <c r="Y38" s="31">
        <f t="shared" si="3"/>
        <v>-899261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2365468</v>
      </c>
      <c r="G43" s="20">
        <v>2295000</v>
      </c>
      <c r="H43" s="20"/>
      <c r="I43" s="20"/>
      <c r="J43" s="20">
        <v>2295000</v>
      </c>
      <c r="K43" s="20"/>
      <c r="L43" s="20"/>
      <c r="M43" s="20"/>
      <c r="N43" s="20"/>
      <c r="O43" s="20">
        <v>70468</v>
      </c>
      <c r="P43" s="20"/>
      <c r="Q43" s="20"/>
      <c r="R43" s="20">
        <v>70468</v>
      </c>
      <c r="S43" s="20"/>
      <c r="T43" s="20"/>
      <c r="U43" s="20"/>
      <c r="V43" s="20"/>
      <c r="W43" s="20">
        <v>2365468</v>
      </c>
      <c r="X43" s="20">
        <v>1774102</v>
      </c>
      <c r="Y43" s="20">
        <v>591366</v>
      </c>
      <c r="Z43" s="21">
        <v>33.333258177940159</v>
      </c>
      <c r="AA43" s="22">
        <v>2365468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2365468</v>
      </c>
      <c r="G44" s="36">
        <f t="shared" si="4"/>
        <v>2295000</v>
      </c>
      <c r="H44" s="36">
        <f t="shared" si="4"/>
        <v>0</v>
      </c>
      <c r="I44" s="36">
        <f t="shared" si="4"/>
        <v>0</v>
      </c>
      <c r="J44" s="36">
        <f t="shared" si="4"/>
        <v>2295000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70468</v>
      </c>
      <c r="P44" s="36">
        <f t="shared" si="4"/>
        <v>0</v>
      </c>
      <c r="Q44" s="36">
        <f t="shared" si="4"/>
        <v>0</v>
      </c>
      <c r="R44" s="36">
        <f t="shared" si="4"/>
        <v>70468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2365468</v>
      </c>
      <c r="X44" s="36">
        <f t="shared" si="4"/>
        <v>1774102</v>
      </c>
      <c r="Y44" s="36">
        <f t="shared" si="4"/>
        <v>591366</v>
      </c>
      <c r="Z44" s="37">
        <f>+IF(X44&lt;&gt;0,+(Y44/X44)*100,0)</f>
        <v>33.333258177940159</v>
      </c>
      <c r="AA44" s="38">
        <f>SUM(AA40:AA43)</f>
        <v>2365468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2365468</v>
      </c>
      <c r="G45" s="31">
        <f t="shared" si="5"/>
        <v>2295000</v>
      </c>
      <c r="H45" s="31">
        <f t="shared" si="5"/>
        <v>0</v>
      </c>
      <c r="I45" s="31">
        <f t="shared" si="5"/>
        <v>0</v>
      </c>
      <c r="J45" s="31">
        <f t="shared" si="5"/>
        <v>2295000</v>
      </c>
      <c r="K45" s="31">
        <f t="shared" si="5"/>
        <v>-559444</v>
      </c>
      <c r="L45" s="31">
        <f t="shared" si="5"/>
        <v>0</v>
      </c>
      <c r="M45" s="31">
        <f t="shared" si="5"/>
        <v>0</v>
      </c>
      <c r="N45" s="31">
        <f t="shared" si="5"/>
        <v>-559444</v>
      </c>
      <c r="O45" s="31">
        <f t="shared" si="5"/>
        <v>-269113</v>
      </c>
      <c r="P45" s="31">
        <f t="shared" si="5"/>
        <v>-236</v>
      </c>
      <c r="Q45" s="31">
        <f t="shared" si="5"/>
        <v>0</v>
      </c>
      <c r="R45" s="31">
        <f t="shared" si="5"/>
        <v>-269349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1466207</v>
      </c>
      <c r="X45" s="31">
        <f t="shared" si="5"/>
        <v>1774102</v>
      </c>
      <c r="Y45" s="31">
        <f t="shared" si="5"/>
        <v>-307895</v>
      </c>
      <c r="Z45" s="32">
        <f>+IF(X45&lt;&gt;0,+(Y45/X45)*100,0)</f>
        <v>-17.354977335012308</v>
      </c>
      <c r="AA45" s="33">
        <f>+AA38+AA44</f>
        <v>2365468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-2365468</v>
      </c>
      <c r="G46" s="44">
        <f t="shared" si="6"/>
        <v>-2295000</v>
      </c>
      <c r="H46" s="44">
        <f t="shared" si="6"/>
        <v>0</v>
      </c>
      <c r="I46" s="44">
        <f t="shared" si="6"/>
        <v>0</v>
      </c>
      <c r="J46" s="44">
        <f t="shared" si="6"/>
        <v>-2295000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-70468</v>
      </c>
      <c r="P46" s="44">
        <f t="shared" si="6"/>
        <v>0</v>
      </c>
      <c r="Q46" s="44">
        <f t="shared" si="6"/>
        <v>0</v>
      </c>
      <c r="R46" s="44">
        <f t="shared" si="6"/>
        <v>-70468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-2365468</v>
      </c>
      <c r="X46" s="44">
        <f t="shared" si="6"/>
        <v>-1774102</v>
      </c>
      <c r="Y46" s="44">
        <f t="shared" si="6"/>
        <v>-591366</v>
      </c>
      <c r="Z46" s="45">
        <f>+IF(X46&lt;&gt;0,+(Y46/X46)*100,0)</f>
        <v>33.333258177940159</v>
      </c>
      <c r="AA46" s="46">
        <f>+AA27-AA45</f>
        <v>-2365468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-364960</v>
      </c>
      <c r="D6" s="18"/>
      <c r="E6" s="19">
        <v>-2127200</v>
      </c>
      <c r="F6" s="20">
        <v>-2386600</v>
      </c>
      <c r="G6" s="20">
        <v>-161602</v>
      </c>
      <c r="H6" s="20">
        <v>-5490</v>
      </c>
      <c r="I6" s="20">
        <v>-98508</v>
      </c>
      <c r="J6" s="20">
        <v>-265600</v>
      </c>
      <c r="K6" s="20">
        <v>-5690</v>
      </c>
      <c r="L6" s="20">
        <v>-99998</v>
      </c>
      <c r="M6" s="20">
        <v>-2346</v>
      </c>
      <c r="N6" s="20">
        <v>-108034</v>
      </c>
      <c r="O6" s="20">
        <v>-24129</v>
      </c>
      <c r="P6" s="20">
        <v>-114837</v>
      </c>
      <c r="Q6" s="20">
        <v>-290</v>
      </c>
      <c r="R6" s="20">
        <v>-139256</v>
      </c>
      <c r="S6" s="20"/>
      <c r="T6" s="20"/>
      <c r="U6" s="20"/>
      <c r="V6" s="20"/>
      <c r="W6" s="20">
        <v>-512890</v>
      </c>
      <c r="X6" s="20">
        <v>-1769475</v>
      </c>
      <c r="Y6" s="20">
        <v>1256585</v>
      </c>
      <c r="Z6" s="21">
        <v>-71.014566467455026</v>
      </c>
      <c r="AA6" s="22">
        <v>-2386600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2176900</v>
      </c>
      <c r="F8" s="20">
        <v>446700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335016</v>
      </c>
      <c r="Y8" s="20">
        <v>-335016</v>
      </c>
      <c r="Z8" s="21">
        <v>-100</v>
      </c>
      <c r="AA8" s="22">
        <v>446700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-364960</v>
      </c>
      <c r="D14" s="29">
        <f>SUM(D6:D13)</f>
        <v>0</v>
      </c>
      <c r="E14" s="30">
        <f t="shared" si="0"/>
        <v>49700</v>
      </c>
      <c r="F14" s="31">
        <f t="shared" si="0"/>
        <v>-1939900</v>
      </c>
      <c r="G14" s="31">
        <f t="shared" si="0"/>
        <v>-161602</v>
      </c>
      <c r="H14" s="31">
        <f t="shared" si="0"/>
        <v>-5490</v>
      </c>
      <c r="I14" s="31">
        <f t="shared" si="0"/>
        <v>-98508</v>
      </c>
      <c r="J14" s="31">
        <f t="shared" si="0"/>
        <v>-265600</v>
      </c>
      <c r="K14" s="31">
        <f t="shared" si="0"/>
        <v>-5690</v>
      </c>
      <c r="L14" s="31">
        <f t="shared" si="0"/>
        <v>-99998</v>
      </c>
      <c r="M14" s="31">
        <f t="shared" si="0"/>
        <v>-2346</v>
      </c>
      <c r="N14" s="31">
        <f t="shared" si="0"/>
        <v>-108034</v>
      </c>
      <c r="O14" s="31">
        <f t="shared" si="0"/>
        <v>-24129</v>
      </c>
      <c r="P14" s="31">
        <f t="shared" si="0"/>
        <v>-114837</v>
      </c>
      <c r="Q14" s="31">
        <f t="shared" si="0"/>
        <v>-290</v>
      </c>
      <c r="R14" s="31">
        <f t="shared" si="0"/>
        <v>-139256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-512890</v>
      </c>
      <c r="X14" s="31">
        <f t="shared" si="0"/>
        <v>-1434459</v>
      </c>
      <c r="Y14" s="31">
        <f t="shared" si="0"/>
        <v>921569</v>
      </c>
      <c r="Z14" s="32">
        <f>+IF(X14&lt;&gt;0,+(Y14/X14)*100,0)</f>
        <v>-64.245056847215579</v>
      </c>
      <c r="AA14" s="33">
        <f>SUM(AA6:AA13)</f>
        <v>-1939900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103500</v>
      </c>
      <c r="D18" s="18"/>
      <c r="E18" s="19">
        <v>-303200</v>
      </c>
      <c r="F18" s="20">
        <v>-199700</v>
      </c>
      <c r="G18" s="24">
        <v>103500</v>
      </c>
      <c r="H18" s="24"/>
      <c r="I18" s="24"/>
      <c r="J18" s="20">
        <v>103500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103500</v>
      </c>
      <c r="X18" s="20">
        <v>-123903</v>
      </c>
      <c r="Y18" s="24">
        <v>227403</v>
      </c>
      <c r="Z18" s="25">
        <v>-183.53308636594755</v>
      </c>
      <c r="AA18" s="26">
        <v>-199700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103500</v>
      </c>
      <c r="D26" s="29">
        <f t="shared" ref="D26:Y26" si="1">SUM(D16:D25)</f>
        <v>0</v>
      </c>
      <c r="E26" s="35">
        <f t="shared" si="1"/>
        <v>-303200</v>
      </c>
      <c r="F26" s="36">
        <f t="shared" si="1"/>
        <v>-199700</v>
      </c>
      <c r="G26" s="36">
        <f t="shared" si="1"/>
        <v>103500</v>
      </c>
      <c r="H26" s="36">
        <f t="shared" si="1"/>
        <v>0</v>
      </c>
      <c r="I26" s="36">
        <f t="shared" si="1"/>
        <v>0</v>
      </c>
      <c r="J26" s="36">
        <f t="shared" si="1"/>
        <v>103500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103500</v>
      </c>
      <c r="X26" s="36">
        <f t="shared" si="1"/>
        <v>-123903</v>
      </c>
      <c r="Y26" s="36">
        <f t="shared" si="1"/>
        <v>227403</v>
      </c>
      <c r="Z26" s="37">
        <f>+IF(X26&lt;&gt;0,+(Y26/X26)*100,0)</f>
        <v>-183.53308636594755</v>
      </c>
      <c r="AA26" s="38">
        <f>SUM(AA16:AA25)</f>
        <v>-199700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-261460</v>
      </c>
      <c r="D27" s="29">
        <f>+D14+D26</f>
        <v>0</v>
      </c>
      <c r="E27" s="30">
        <f t="shared" si="2"/>
        <v>-253500</v>
      </c>
      <c r="F27" s="31">
        <f t="shared" si="2"/>
        <v>-2139600</v>
      </c>
      <c r="G27" s="31">
        <f t="shared" si="2"/>
        <v>-58102</v>
      </c>
      <c r="H27" s="31">
        <f t="shared" si="2"/>
        <v>-5490</v>
      </c>
      <c r="I27" s="31">
        <f t="shared" si="2"/>
        <v>-98508</v>
      </c>
      <c r="J27" s="31">
        <f t="shared" si="2"/>
        <v>-162100</v>
      </c>
      <c r="K27" s="31">
        <f t="shared" si="2"/>
        <v>-5690</v>
      </c>
      <c r="L27" s="31">
        <f t="shared" si="2"/>
        <v>-99998</v>
      </c>
      <c r="M27" s="31">
        <f t="shared" si="2"/>
        <v>-2346</v>
      </c>
      <c r="N27" s="31">
        <f t="shared" si="2"/>
        <v>-108034</v>
      </c>
      <c r="O27" s="31">
        <f t="shared" si="2"/>
        <v>-24129</v>
      </c>
      <c r="P27" s="31">
        <f t="shared" si="2"/>
        <v>-114837</v>
      </c>
      <c r="Q27" s="31">
        <f t="shared" si="2"/>
        <v>-290</v>
      </c>
      <c r="R27" s="31">
        <f t="shared" si="2"/>
        <v>-139256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-409390</v>
      </c>
      <c r="X27" s="31">
        <f t="shared" si="2"/>
        <v>-1558362</v>
      </c>
      <c r="Y27" s="31">
        <f t="shared" si="2"/>
        <v>1148972</v>
      </c>
      <c r="Z27" s="32">
        <f>+IF(X27&lt;&gt;0,+(Y27/X27)*100,0)</f>
        <v>-73.729467222635051</v>
      </c>
      <c r="AA27" s="33">
        <f>+AA14+AA26</f>
        <v>-2139600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12567</v>
      </c>
      <c r="D33" s="18"/>
      <c r="E33" s="19">
        <v>12566</v>
      </c>
      <c r="F33" s="20">
        <v>12566</v>
      </c>
      <c r="G33" s="20">
        <v>12567</v>
      </c>
      <c r="H33" s="20">
        <v>2018</v>
      </c>
      <c r="I33" s="20">
        <v>-92018</v>
      </c>
      <c r="J33" s="20">
        <v>-77433</v>
      </c>
      <c r="K33" s="20"/>
      <c r="L33" s="20"/>
      <c r="M33" s="20">
        <v>7763</v>
      </c>
      <c r="N33" s="20">
        <v>7763</v>
      </c>
      <c r="O33" s="20">
        <v>-7763</v>
      </c>
      <c r="P33" s="20"/>
      <c r="Q33" s="20"/>
      <c r="R33" s="20">
        <v>-7763</v>
      </c>
      <c r="S33" s="20"/>
      <c r="T33" s="20"/>
      <c r="U33" s="20"/>
      <c r="V33" s="20"/>
      <c r="W33" s="20">
        <v>-77433</v>
      </c>
      <c r="X33" s="20">
        <v>12566</v>
      </c>
      <c r="Y33" s="20">
        <v>-89999</v>
      </c>
      <c r="Z33" s="21">
        <v>-716.21040904026745</v>
      </c>
      <c r="AA33" s="22">
        <v>12566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12567</v>
      </c>
      <c r="D38" s="29">
        <f t="shared" ref="D38:Y38" si="3">SUM(D30:D37)</f>
        <v>0</v>
      </c>
      <c r="E38" s="30">
        <f t="shared" si="3"/>
        <v>12566</v>
      </c>
      <c r="F38" s="31">
        <f t="shared" si="3"/>
        <v>12566</v>
      </c>
      <c r="G38" s="31">
        <f t="shared" si="3"/>
        <v>12567</v>
      </c>
      <c r="H38" s="31">
        <f t="shared" si="3"/>
        <v>2018</v>
      </c>
      <c r="I38" s="31">
        <f t="shared" si="3"/>
        <v>-92018</v>
      </c>
      <c r="J38" s="31">
        <f t="shared" si="3"/>
        <v>-77433</v>
      </c>
      <c r="K38" s="31">
        <f t="shared" si="3"/>
        <v>0</v>
      </c>
      <c r="L38" s="31">
        <f t="shared" si="3"/>
        <v>0</v>
      </c>
      <c r="M38" s="31">
        <f t="shared" si="3"/>
        <v>7763</v>
      </c>
      <c r="N38" s="31">
        <f t="shared" si="3"/>
        <v>7763</v>
      </c>
      <c r="O38" s="31">
        <f t="shared" si="3"/>
        <v>-7763</v>
      </c>
      <c r="P38" s="31">
        <f t="shared" si="3"/>
        <v>0</v>
      </c>
      <c r="Q38" s="31">
        <f t="shared" si="3"/>
        <v>0</v>
      </c>
      <c r="R38" s="31">
        <f t="shared" si="3"/>
        <v>-7763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-77433</v>
      </c>
      <c r="X38" s="31">
        <f t="shared" si="3"/>
        <v>12566</v>
      </c>
      <c r="Y38" s="31">
        <f t="shared" si="3"/>
        <v>-89999</v>
      </c>
      <c r="Z38" s="32">
        <f>+IF(X38&lt;&gt;0,+(Y38/X38)*100,0)</f>
        <v>-716.21040904026745</v>
      </c>
      <c r="AA38" s="33">
        <f>SUM(AA30:AA37)</f>
        <v>12566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17070671</v>
      </c>
      <c r="D41" s="18"/>
      <c r="E41" s="19"/>
      <c r="F41" s="20">
        <v>17070670</v>
      </c>
      <c r="G41" s="20">
        <v>13317858</v>
      </c>
      <c r="H41" s="20">
        <v>3752813</v>
      </c>
      <c r="I41" s="20"/>
      <c r="J41" s="20">
        <v>17070671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17070671</v>
      </c>
      <c r="X41" s="20">
        <v>17070670</v>
      </c>
      <c r="Y41" s="20">
        <v>1</v>
      </c>
      <c r="Z41" s="21"/>
      <c r="AA41" s="22">
        <v>17070670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17070671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17070670</v>
      </c>
      <c r="G44" s="36">
        <f t="shared" si="4"/>
        <v>13317858</v>
      </c>
      <c r="H44" s="36">
        <f t="shared" si="4"/>
        <v>3752813</v>
      </c>
      <c r="I44" s="36">
        <f t="shared" si="4"/>
        <v>0</v>
      </c>
      <c r="J44" s="36">
        <f t="shared" si="4"/>
        <v>17070671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17070671</v>
      </c>
      <c r="X44" s="36">
        <f t="shared" si="4"/>
        <v>17070670</v>
      </c>
      <c r="Y44" s="36">
        <f t="shared" si="4"/>
        <v>1</v>
      </c>
      <c r="Z44" s="37">
        <f>+IF(X44&lt;&gt;0,+(Y44/X44)*100,0)</f>
        <v>5.8580008869013342E-6</v>
      </c>
      <c r="AA44" s="38">
        <f>SUM(AA40:AA43)</f>
        <v>17070670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17083238</v>
      </c>
      <c r="D45" s="29">
        <f>+D38+D44</f>
        <v>0</v>
      </c>
      <c r="E45" s="30">
        <f t="shared" si="5"/>
        <v>12566</v>
      </c>
      <c r="F45" s="31">
        <f t="shared" si="5"/>
        <v>17083236</v>
      </c>
      <c r="G45" s="31">
        <f t="shared" si="5"/>
        <v>13330425</v>
      </c>
      <c r="H45" s="31">
        <f t="shared" si="5"/>
        <v>3754831</v>
      </c>
      <c r="I45" s="31">
        <f t="shared" si="5"/>
        <v>-92018</v>
      </c>
      <c r="J45" s="31">
        <f t="shared" si="5"/>
        <v>16993238</v>
      </c>
      <c r="K45" s="31">
        <f t="shared" si="5"/>
        <v>0</v>
      </c>
      <c r="L45" s="31">
        <f t="shared" si="5"/>
        <v>0</v>
      </c>
      <c r="M45" s="31">
        <f t="shared" si="5"/>
        <v>7763</v>
      </c>
      <c r="N45" s="31">
        <f t="shared" si="5"/>
        <v>7763</v>
      </c>
      <c r="O45" s="31">
        <f t="shared" si="5"/>
        <v>-7763</v>
      </c>
      <c r="P45" s="31">
        <f t="shared" si="5"/>
        <v>0</v>
      </c>
      <c r="Q45" s="31">
        <f t="shared" si="5"/>
        <v>0</v>
      </c>
      <c r="R45" s="31">
        <f t="shared" si="5"/>
        <v>-7763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16993238</v>
      </c>
      <c r="X45" s="31">
        <f t="shared" si="5"/>
        <v>17083236</v>
      </c>
      <c r="Y45" s="31">
        <f t="shared" si="5"/>
        <v>-89998</v>
      </c>
      <c r="Z45" s="32">
        <f>+IF(X45&lt;&gt;0,+(Y45/X45)*100,0)</f>
        <v>-0.52682056256788812</v>
      </c>
      <c r="AA45" s="33">
        <f>+AA38+AA44</f>
        <v>17083236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-17344698</v>
      </c>
      <c r="D46" s="42">
        <f t="shared" si="6"/>
        <v>0</v>
      </c>
      <c r="E46" s="43">
        <f t="shared" si="6"/>
        <v>-266066</v>
      </c>
      <c r="F46" s="44">
        <f t="shared" si="6"/>
        <v>-19222836</v>
      </c>
      <c r="G46" s="44">
        <f t="shared" si="6"/>
        <v>-13388527</v>
      </c>
      <c r="H46" s="44">
        <f t="shared" si="6"/>
        <v>-3760321</v>
      </c>
      <c r="I46" s="44">
        <f t="shared" si="6"/>
        <v>-6490</v>
      </c>
      <c r="J46" s="44">
        <f t="shared" si="6"/>
        <v>-17155338</v>
      </c>
      <c r="K46" s="44">
        <f t="shared" si="6"/>
        <v>-5690</v>
      </c>
      <c r="L46" s="44">
        <f t="shared" si="6"/>
        <v>-99998</v>
      </c>
      <c r="M46" s="44">
        <f t="shared" si="6"/>
        <v>-10109</v>
      </c>
      <c r="N46" s="44">
        <f t="shared" si="6"/>
        <v>-115797</v>
      </c>
      <c r="O46" s="44">
        <f t="shared" si="6"/>
        <v>-16366</v>
      </c>
      <c r="P46" s="44">
        <f t="shared" si="6"/>
        <v>-114837</v>
      </c>
      <c r="Q46" s="44">
        <f t="shared" si="6"/>
        <v>-290</v>
      </c>
      <c r="R46" s="44">
        <f t="shared" si="6"/>
        <v>-131493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-17402628</v>
      </c>
      <c r="X46" s="44">
        <f t="shared" si="6"/>
        <v>-18641598</v>
      </c>
      <c r="Y46" s="44">
        <f t="shared" si="6"/>
        <v>1238970</v>
      </c>
      <c r="Z46" s="45">
        <f>+IF(X46&lt;&gt;0,+(Y46/X46)*100,0)</f>
        <v>-6.6462649822188</v>
      </c>
      <c r="AA46" s="46">
        <f>+AA27-AA45</f>
        <v>-19222836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-253500</v>
      </c>
      <c r="F48" s="20">
        <v>-2243100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-1661862</v>
      </c>
      <c r="Y48" s="20">
        <v>1661862</v>
      </c>
      <c r="Z48" s="47">
        <v>-100</v>
      </c>
      <c r="AA48" s="22">
        <v>-2243100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-253500</v>
      </c>
      <c r="F51" s="52">
        <f t="shared" si="7"/>
        <v>-2243100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-1661862</v>
      </c>
      <c r="Y51" s="52">
        <f t="shared" si="7"/>
        <v>1661862</v>
      </c>
      <c r="Z51" s="53">
        <f>+IF(X51&lt;&gt;0,+(Y51/X51)*100,0)</f>
        <v>-100</v>
      </c>
      <c r="AA51" s="54">
        <f>SUM(AA48:AA50)</f>
        <v>-2243100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-6547485</v>
      </c>
      <c r="F6" s="20">
        <v>-3033584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-2275191</v>
      </c>
      <c r="Y6" s="20">
        <v>2275191</v>
      </c>
      <c r="Z6" s="21">
        <v>-100</v>
      </c>
      <c r="AA6" s="22">
        <v>-3033584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9031218</v>
      </c>
      <c r="D8" s="18"/>
      <c r="E8" s="19">
        <v>35077003</v>
      </c>
      <c r="F8" s="20">
        <v>38727779</v>
      </c>
      <c r="G8" s="20">
        <v>-230617</v>
      </c>
      <c r="H8" s="20">
        <v>616436</v>
      </c>
      <c r="I8" s="20">
        <v>203429</v>
      </c>
      <c r="J8" s="20">
        <v>589248</v>
      </c>
      <c r="K8" s="20">
        <v>561463</v>
      </c>
      <c r="L8" s="20">
        <v>1162667</v>
      </c>
      <c r="M8" s="20">
        <v>1122852</v>
      </c>
      <c r="N8" s="20">
        <v>2846982</v>
      </c>
      <c r="O8" s="20">
        <v>1103673</v>
      </c>
      <c r="P8" s="20">
        <v>-311099</v>
      </c>
      <c r="Q8" s="20">
        <v>1067278</v>
      </c>
      <c r="R8" s="20">
        <v>1859852</v>
      </c>
      <c r="S8" s="20"/>
      <c r="T8" s="20"/>
      <c r="U8" s="20"/>
      <c r="V8" s="20"/>
      <c r="W8" s="20">
        <v>5296082</v>
      </c>
      <c r="X8" s="20">
        <v>29045844</v>
      </c>
      <c r="Y8" s="20">
        <v>-23749762</v>
      </c>
      <c r="Z8" s="21">
        <v>-81.766472339381849</v>
      </c>
      <c r="AA8" s="22">
        <v>38727779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-500000</v>
      </c>
      <c r="F11" s="20">
        <v>-250000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-187497</v>
      </c>
      <c r="Y11" s="20">
        <v>187497</v>
      </c>
      <c r="Z11" s="21">
        <v>-100</v>
      </c>
      <c r="AA11" s="22">
        <v>-250000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547042</v>
      </c>
      <c r="F12" s="20">
        <v>91427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68571</v>
      </c>
      <c r="Y12" s="24">
        <v>-68571</v>
      </c>
      <c r="Z12" s="25">
        <v>-100</v>
      </c>
      <c r="AA12" s="26">
        <v>91427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9031218</v>
      </c>
      <c r="D14" s="29">
        <f>SUM(D6:D13)</f>
        <v>0</v>
      </c>
      <c r="E14" s="30">
        <f t="shared" si="0"/>
        <v>28576560</v>
      </c>
      <c r="F14" s="31">
        <f t="shared" si="0"/>
        <v>35535622</v>
      </c>
      <c r="G14" s="31">
        <f t="shared" si="0"/>
        <v>-230617</v>
      </c>
      <c r="H14" s="31">
        <f t="shared" si="0"/>
        <v>616436</v>
      </c>
      <c r="I14" s="31">
        <f t="shared" si="0"/>
        <v>203429</v>
      </c>
      <c r="J14" s="31">
        <f t="shared" si="0"/>
        <v>589248</v>
      </c>
      <c r="K14" s="31">
        <f t="shared" si="0"/>
        <v>561463</v>
      </c>
      <c r="L14" s="31">
        <f t="shared" si="0"/>
        <v>1162667</v>
      </c>
      <c r="M14" s="31">
        <f t="shared" si="0"/>
        <v>1122852</v>
      </c>
      <c r="N14" s="31">
        <f t="shared" si="0"/>
        <v>2846982</v>
      </c>
      <c r="O14" s="31">
        <f t="shared" si="0"/>
        <v>1103673</v>
      </c>
      <c r="P14" s="31">
        <f t="shared" si="0"/>
        <v>-311099</v>
      </c>
      <c r="Q14" s="31">
        <f t="shared" si="0"/>
        <v>1067278</v>
      </c>
      <c r="R14" s="31">
        <f t="shared" si="0"/>
        <v>1859852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5296082</v>
      </c>
      <c r="X14" s="31">
        <f t="shared" si="0"/>
        <v>26651727</v>
      </c>
      <c r="Y14" s="31">
        <f t="shared" si="0"/>
        <v>-21355645</v>
      </c>
      <c r="Z14" s="32">
        <f>+IF(X14&lt;&gt;0,+(Y14/X14)*100,0)</f>
        <v>-80.128559774006391</v>
      </c>
      <c r="AA14" s="33">
        <f>SUM(AA6:AA13)</f>
        <v>35535622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-315915</v>
      </c>
      <c r="F18" s="20">
        <v>-315915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-1265089</v>
      </c>
      <c r="R18" s="24">
        <v>-1265089</v>
      </c>
      <c r="S18" s="24"/>
      <c r="T18" s="20"/>
      <c r="U18" s="24"/>
      <c r="V18" s="24"/>
      <c r="W18" s="24">
        <v>-1265089</v>
      </c>
      <c r="X18" s="20">
        <v>-236934</v>
      </c>
      <c r="Y18" s="24">
        <v>-1028155</v>
      </c>
      <c r="Z18" s="25">
        <v>433.94151957929211</v>
      </c>
      <c r="AA18" s="26">
        <v>-315915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-315915</v>
      </c>
      <c r="F26" s="36">
        <f t="shared" si="1"/>
        <v>-315915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-1265089</v>
      </c>
      <c r="R26" s="36">
        <f t="shared" si="1"/>
        <v>-1265089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-1265089</v>
      </c>
      <c r="X26" s="36">
        <f t="shared" si="1"/>
        <v>-236934</v>
      </c>
      <c r="Y26" s="36">
        <f t="shared" si="1"/>
        <v>-1028155</v>
      </c>
      <c r="Z26" s="37">
        <f>+IF(X26&lt;&gt;0,+(Y26/X26)*100,0)</f>
        <v>433.94151957929211</v>
      </c>
      <c r="AA26" s="38">
        <f>SUM(AA16:AA25)</f>
        <v>-315915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9031218</v>
      </c>
      <c r="D27" s="29">
        <f>+D14+D26</f>
        <v>0</v>
      </c>
      <c r="E27" s="30">
        <f t="shared" si="2"/>
        <v>28260645</v>
      </c>
      <c r="F27" s="31">
        <f t="shared" si="2"/>
        <v>35219707</v>
      </c>
      <c r="G27" s="31">
        <f t="shared" si="2"/>
        <v>-230617</v>
      </c>
      <c r="H27" s="31">
        <f t="shared" si="2"/>
        <v>616436</v>
      </c>
      <c r="I27" s="31">
        <f t="shared" si="2"/>
        <v>203429</v>
      </c>
      <c r="J27" s="31">
        <f t="shared" si="2"/>
        <v>589248</v>
      </c>
      <c r="K27" s="31">
        <f t="shared" si="2"/>
        <v>561463</v>
      </c>
      <c r="L27" s="31">
        <f t="shared" si="2"/>
        <v>1162667</v>
      </c>
      <c r="M27" s="31">
        <f t="shared" si="2"/>
        <v>1122852</v>
      </c>
      <c r="N27" s="31">
        <f t="shared" si="2"/>
        <v>2846982</v>
      </c>
      <c r="O27" s="31">
        <f t="shared" si="2"/>
        <v>1103673</v>
      </c>
      <c r="P27" s="31">
        <f t="shared" si="2"/>
        <v>-311099</v>
      </c>
      <c r="Q27" s="31">
        <f t="shared" si="2"/>
        <v>-197811</v>
      </c>
      <c r="R27" s="31">
        <f t="shared" si="2"/>
        <v>594763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4030993</v>
      </c>
      <c r="X27" s="31">
        <f t="shared" si="2"/>
        <v>26414793</v>
      </c>
      <c r="Y27" s="31">
        <f t="shared" si="2"/>
        <v>-22383800</v>
      </c>
      <c r="Z27" s="32">
        <f>+IF(X27&lt;&gt;0,+(Y27/X27)*100,0)</f>
        <v>-84.739638126257518</v>
      </c>
      <c r="AA27" s="33">
        <f>+AA14+AA26</f>
        <v>35219707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2953096</v>
      </c>
      <c r="D33" s="18"/>
      <c r="E33" s="19">
        <v>417200</v>
      </c>
      <c r="F33" s="20"/>
      <c r="G33" s="20"/>
      <c r="H33" s="20">
        <v>111028</v>
      </c>
      <c r="I33" s="20">
        <v>22</v>
      </c>
      <c r="J33" s="20">
        <v>111050</v>
      </c>
      <c r="K33" s="20">
        <v>109737</v>
      </c>
      <c r="L33" s="20">
        <v>-6150553</v>
      </c>
      <c r="M33" s="20">
        <v>109782</v>
      </c>
      <c r="N33" s="20">
        <v>-5931034</v>
      </c>
      <c r="O33" s="20">
        <v>109804</v>
      </c>
      <c r="P33" s="20">
        <v>22</v>
      </c>
      <c r="Q33" s="20">
        <v>109137</v>
      </c>
      <c r="R33" s="20">
        <v>218963</v>
      </c>
      <c r="S33" s="20"/>
      <c r="T33" s="20"/>
      <c r="U33" s="20"/>
      <c r="V33" s="20"/>
      <c r="W33" s="20">
        <v>-5601021</v>
      </c>
      <c r="X33" s="20"/>
      <c r="Y33" s="20">
        <v>-5601021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2953096</v>
      </c>
      <c r="D38" s="29">
        <f t="shared" ref="D38:Y38" si="3">SUM(D30:D37)</f>
        <v>0</v>
      </c>
      <c r="E38" s="30">
        <f t="shared" si="3"/>
        <v>417200</v>
      </c>
      <c r="F38" s="31">
        <f t="shared" si="3"/>
        <v>0</v>
      </c>
      <c r="G38" s="31">
        <f t="shared" si="3"/>
        <v>0</v>
      </c>
      <c r="H38" s="31">
        <f t="shared" si="3"/>
        <v>111028</v>
      </c>
      <c r="I38" s="31">
        <f t="shared" si="3"/>
        <v>22</v>
      </c>
      <c r="J38" s="31">
        <f t="shared" si="3"/>
        <v>111050</v>
      </c>
      <c r="K38" s="31">
        <f t="shared" si="3"/>
        <v>109737</v>
      </c>
      <c r="L38" s="31">
        <f t="shared" si="3"/>
        <v>-6150553</v>
      </c>
      <c r="M38" s="31">
        <f t="shared" si="3"/>
        <v>109782</v>
      </c>
      <c r="N38" s="31">
        <f t="shared" si="3"/>
        <v>-5931034</v>
      </c>
      <c r="O38" s="31">
        <f t="shared" si="3"/>
        <v>109804</v>
      </c>
      <c r="P38" s="31">
        <f t="shared" si="3"/>
        <v>22</v>
      </c>
      <c r="Q38" s="31">
        <f t="shared" si="3"/>
        <v>109137</v>
      </c>
      <c r="R38" s="31">
        <f t="shared" si="3"/>
        <v>218963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-5601021</v>
      </c>
      <c r="X38" s="31">
        <f t="shared" si="3"/>
        <v>0</v>
      </c>
      <c r="Y38" s="31">
        <f t="shared" si="3"/>
        <v>-5601021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2953096</v>
      </c>
      <c r="D45" s="29">
        <f>+D38+D44</f>
        <v>0</v>
      </c>
      <c r="E45" s="30">
        <f t="shared" si="5"/>
        <v>417200</v>
      </c>
      <c r="F45" s="31">
        <f t="shared" si="5"/>
        <v>0</v>
      </c>
      <c r="G45" s="31">
        <f t="shared" si="5"/>
        <v>0</v>
      </c>
      <c r="H45" s="31">
        <f t="shared" si="5"/>
        <v>111028</v>
      </c>
      <c r="I45" s="31">
        <f t="shared" si="5"/>
        <v>22</v>
      </c>
      <c r="J45" s="31">
        <f t="shared" si="5"/>
        <v>111050</v>
      </c>
      <c r="K45" s="31">
        <f t="shared" si="5"/>
        <v>109737</v>
      </c>
      <c r="L45" s="31">
        <f t="shared" si="5"/>
        <v>-6150553</v>
      </c>
      <c r="M45" s="31">
        <f t="shared" si="5"/>
        <v>109782</v>
      </c>
      <c r="N45" s="31">
        <f t="shared" si="5"/>
        <v>-5931034</v>
      </c>
      <c r="O45" s="31">
        <f t="shared" si="5"/>
        <v>109804</v>
      </c>
      <c r="P45" s="31">
        <f t="shared" si="5"/>
        <v>22</v>
      </c>
      <c r="Q45" s="31">
        <f t="shared" si="5"/>
        <v>109137</v>
      </c>
      <c r="R45" s="31">
        <f t="shared" si="5"/>
        <v>218963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-5601021</v>
      </c>
      <c r="X45" s="31">
        <f t="shared" si="5"/>
        <v>0</v>
      </c>
      <c r="Y45" s="31">
        <f t="shared" si="5"/>
        <v>-5601021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6078122</v>
      </c>
      <c r="D46" s="42">
        <f t="shared" si="6"/>
        <v>0</v>
      </c>
      <c r="E46" s="43">
        <f t="shared" si="6"/>
        <v>27843445</v>
      </c>
      <c r="F46" s="44">
        <f t="shared" si="6"/>
        <v>35219707</v>
      </c>
      <c r="G46" s="44">
        <f t="shared" si="6"/>
        <v>-230617</v>
      </c>
      <c r="H46" s="44">
        <f t="shared" si="6"/>
        <v>505408</v>
      </c>
      <c r="I46" s="44">
        <f t="shared" si="6"/>
        <v>203407</v>
      </c>
      <c r="J46" s="44">
        <f t="shared" si="6"/>
        <v>478198</v>
      </c>
      <c r="K46" s="44">
        <f t="shared" si="6"/>
        <v>451726</v>
      </c>
      <c r="L46" s="44">
        <f t="shared" si="6"/>
        <v>7313220</v>
      </c>
      <c r="M46" s="44">
        <f t="shared" si="6"/>
        <v>1013070</v>
      </c>
      <c r="N46" s="44">
        <f t="shared" si="6"/>
        <v>8778016</v>
      </c>
      <c r="O46" s="44">
        <f t="shared" si="6"/>
        <v>993869</v>
      </c>
      <c r="P46" s="44">
        <f t="shared" si="6"/>
        <v>-311121</v>
      </c>
      <c r="Q46" s="44">
        <f t="shared" si="6"/>
        <v>-306948</v>
      </c>
      <c r="R46" s="44">
        <f t="shared" si="6"/>
        <v>375800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9632014</v>
      </c>
      <c r="X46" s="44">
        <f t="shared" si="6"/>
        <v>26414793</v>
      </c>
      <c r="Y46" s="44">
        <f t="shared" si="6"/>
        <v>-16782779</v>
      </c>
      <c r="Z46" s="45">
        <f>+IF(X46&lt;&gt;0,+(Y46/X46)*100,0)</f>
        <v>-63.535531018547061</v>
      </c>
      <c r="AA46" s="46">
        <f>+AA27-AA45</f>
        <v>35219707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40845337</v>
      </c>
      <c r="F48" s="20">
        <v>40845337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30634002</v>
      </c>
      <c r="Y48" s="20">
        <v>-30634002</v>
      </c>
      <c r="Z48" s="47">
        <v>-100</v>
      </c>
      <c r="AA48" s="22">
        <v>40845337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40845337</v>
      </c>
      <c r="F51" s="52">
        <f t="shared" si="7"/>
        <v>40845337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30634002</v>
      </c>
      <c r="Y51" s="52">
        <f t="shared" si="7"/>
        <v>-30634002</v>
      </c>
      <c r="Z51" s="53">
        <f>+IF(X51&lt;&gt;0,+(Y51/X51)*100,0)</f>
        <v>-100</v>
      </c>
      <c r="AA51" s="54">
        <f>SUM(AA48:AA50)</f>
        <v>40845337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650598</v>
      </c>
      <c r="D6" s="18"/>
      <c r="E6" s="19">
        <v>1490121</v>
      </c>
      <c r="F6" s="20">
        <v>1385101</v>
      </c>
      <c r="G6" s="20">
        <v>103133</v>
      </c>
      <c r="H6" s="20"/>
      <c r="I6" s="20">
        <v>170621</v>
      </c>
      <c r="J6" s="20">
        <v>273754</v>
      </c>
      <c r="K6" s="20">
        <v>112536</v>
      </c>
      <c r="L6" s="20">
        <v>150352</v>
      </c>
      <c r="M6" s="20">
        <v>-5012</v>
      </c>
      <c r="N6" s="20">
        <v>257876</v>
      </c>
      <c r="O6" s="20">
        <v>122801</v>
      </c>
      <c r="P6" s="20">
        <v>97254</v>
      </c>
      <c r="Q6" s="20">
        <v>94688</v>
      </c>
      <c r="R6" s="20">
        <v>314743</v>
      </c>
      <c r="S6" s="20"/>
      <c r="T6" s="20"/>
      <c r="U6" s="20"/>
      <c r="V6" s="20"/>
      <c r="W6" s="20">
        <v>846373</v>
      </c>
      <c r="X6" s="20">
        <v>1038827</v>
      </c>
      <c r="Y6" s="20">
        <v>-192454</v>
      </c>
      <c r="Z6" s="21">
        <v>-18.526087596876092</v>
      </c>
      <c r="AA6" s="22">
        <v>1385101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6159209</v>
      </c>
      <c r="D8" s="18"/>
      <c r="E8" s="19">
        <v>5229356</v>
      </c>
      <c r="F8" s="20">
        <v>7342410</v>
      </c>
      <c r="G8" s="20">
        <v>5672333</v>
      </c>
      <c r="H8" s="20"/>
      <c r="I8" s="20">
        <v>212282</v>
      </c>
      <c r="J8" s="20">
        <v>5884615</v>
      </c>
      <c r="K8" s="20">
        <v>298595</v>
      </c>
      <c r="L8" s="20">
        <v>260968</v>
      </c>
      <c r="M8" s="20">
        <v>201110</v>
      </c>
      <c r="N8" s="20">
        <v>760673</v>
      </c>
      <c r="O8" s="20">
        <v>292758</v>
      </c>
      <c r="P8" s="20">
        <v>240721</v>
      </c>
      <c r="Q8" s="20">
        <v>254991</v>
      </c>
      <c r="R8" s="20">
        <v>788470</v>
      </c>
      <c r="S8" s="20"/>
      <c r="T8" s="20"/>
      <c r="U8" s="20"/>
      <c r="V8" s="20"/>
      <c r="W8" s="20">
        <v>7433758</v>
      </c>
      <c r="X8" s="20">
        <v>7046611</v>
      </c>
      <c r="Y8" s="20">
        <v>387147</v>
      </c>
      <c r="Z8" s="21">
        <v>5.4940878672031142</v>
      </c>
      <c r="AA8" s="22">
        <v>7342410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6809807</v>
      </c>
      <c r="D14" s="29">
        <f>SUM(D6:D13)</f>
        <v>0</v>
      </c>
      <c r="E14" s="30">
        <f t="shared" si="0"/>
        <v>6719477</v>
      </c>
      <c r="F14" s="31">
        <f t="shared" si="0"/>
        <v>8727511</v>
      </c>
      <c r="G14" s="31">
        <f t="shared" si="0"/>
        <v>5775466</v>
      </c>
      <c r="H14" s="31">
        <f t="shared" si="0"/>
        <v>0</v>
      </c>
      <c r="I14" s="31">
        <f t="shared" si="0"/>
        <v>382903</v>
      </c>
      <c r="J14" s="31">
        <f t="shared" si="0"/>
        <v>6158369</v>
      </c>
      <c r="K14" s="31">
        <f t="shared" si="0"/>
        <v>411131</v>
      </c>
      <c r="L14" s="31">
        <f t="shared" si="0"/>
        <v>411320</v>
      </c>
      <c r="M14" s="31">
        <f t="shared" si="0"/>
        <v>196098</v>
      </c>
      <c r="N14" s="31">
        <f t="shared" si="0"/>
        <v>1018549</v>
      </c>
      <c r="O14" s="31">
        <f t="shared" si="0"/>
        <v>415559</v>
      </c>
      <c r="P14" s="31">
        <f t="shared" si="0"/>
        <v>337975</v>
      </c>
      <c r="Q14" s="31">
        <f t="shared" si="0"/>
        <v>349679</v>
      </c>
      <c r="R14" s="31">
        <f t="shared" si="0"/>
        <v>1103213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8280131</v>
      </c>
      <c r="X14" s="31">
        <f t="shared" si="0"/>
        <v>8085438</v>
      </c>
      <c r="Y14" s="31">
        <f t="shared" si="0"/>
        <v>194693</v>
      </c>
      <c r="Z14" s="32">
        <f>+IF(X14&lt;&gt;0,+(Y14/X14)*100,0)</f>
        <v>2.4079462361841126</v>
      </c>
      <c r="AA14" s="33">
        <f>SUM(AA6:AA13)</f>
        <v>8727511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1423500</v>
      </c>
      <c r="D18" s="18"/>
      <c r="E18" s="19">
        <v>-1718996</v>
      </c>
      <c r="F18" s="20">
        <v>898799</v>
      </c>
      <c r="G18" s="24">
        <v>1200705</v>
      </c>
      <c r="H18" s="24"/>
      <c r="I18" s="24"/>
      <c r="J18" s="20">
        <v>1200705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1200705</v>
      </c>
      <c r="X18" s="20">
        <v>1029974</v>
      </c>
      <c r="Y18" s="24">
        <v>170731</v>
      </c>
      <c r="Z18" s="25">
        <v>16.576243672170364</v>
      </c>
      <c r="AA18" s="26">
        <v>898799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1423500</v>
      </c>
      <c r="D26" s="29">
        <f t="shared" ref="D26:Y26" si="1">SUM(D16:D25)</f>
        <v>0</v>
      </c>
      <c r="E26" s="35">
        <f t="shared" si="1"/>
        <v>-1718996</v>
      </c>
      <c r="F26" s="36">
        <f t="shared" si="1"/>
        <v>898799</v>
      </c>
      <c r="G26" s="36">
        <f t="shared" si="1"/>
        <v>1200705</v>
      </c>
      <c r="H26" s="36">
        <f t="shared" si="1"/>
        <v>0</v>
      </c>
      <c r="I26" s="36">
        <f t="shared" si="1"/>
        <v>0</v>
      </c>
      <c r="J26" s="36">
        <f t="shared" si="1"/>
        <v>1200705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1200705</v>
      </c>
      <c r="X26" s="36">
        <f t="shared" si="1"/>
        <v>1029974</v>
      </c>
      <c r="Y26" s="36">
        <f t="shared" si="1"/>
        <v>170731</v>
      </c>
      <c r="Z26" s="37">
        <f>+IF(X26&lt;&gt;0,+(Y26/X26)*100,0)</f>
        <v>16.576243672170364</v>
      </c>
      <c r="AA26" s="38">
        <f>SUM(AA16:AA25)</f>
        <v>898799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8233307</v>
      </c>
      <c r="D27" s="29">
        <f>+D14+D26</f>
        <v>0</v>
      </c>
      <c r="E27" s="30">
        <f t="shared" si="2"/>
        <v>5000481</v>
      </c>
      <c r="F27" s="31">
        <f t="shared" si="2"/>
        <v>9626310</v>
      </c>
      <c r="G27" s="31">
        <f t="shared" si="2"/>
        <v>6976171</v>
      </c>
      <c r="H27" s="31">
        <f t="shared" si="2"/>
        <v>0</v>
      </c>
      <c r="I27" s="31">
        <f t="shared" si="2"/>
        <v>382903</v>
      </c>
      <c r="J27" s="31">
        <f t="shared" si="2"/>
        <v>7359074</v>
      </c>
      <c r="K27" s="31">
        <f t="shared" si="2"/>
        <v>411131</v>
      </c>
      <c r="L27" s="31">
        <f t="shared" si="2"/>
        <v>411320</v>
      </c>
      <c r="M27" s="31">
        <f t="shared" si="2"/>
        <v>196098</v>
      </c>
      <c r="N27" s="31">
        <f t="shared" si="2"/>
        <v>1018549</v>
      </c>
      <c r="O27" s="31">
        <f t="shared" si="2"/>
        <v>415559</v>
      </c>
      <c r="P27" s="31">
        <f t="shared" si="2"/>
        <v>337975</v>
      </c>
      <c r="Q27" s="31">
        <f t="shared" si="2"/>
        <v>349679</v>
      </c>
      <c r="R27" s="31">
        <f t="shared" si="2"/>
        <v>1103213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9480836</v>
      </c>
      <c r="X27" s="31">
        <f t="shared" si="2"/>
        <v>9115412</v>
      </c>
      <c r="Y27" s="31">
        <f t="shared" si="2"/>
        <v>365424</v>
      </c>
      <c r="Z27" s="32">
        <f>+IF(X27&lt;&gt;0,+(Y27/X27)*100,0)</f>
        <v>4.0088588425844058</v>
      </c>
      <c r="AA27" s="33">
        <f>+AA14+AA26</f>
        <v>9626310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1977</v>
      </c>
      <c r="N33" s="20">
        <v>1977</v>
      </c>
      <c r="O33" s="20">
        <v>1429</v>
      </c>
      <c r="P33" s="20">
        <v>62</v>
      </c>
      <c r="Q33" s="20">
        <v>2794</v>
      </c>
      <c r="R33" s="20">
        <v>4285</v>
      </c>
      <c r="S33" s="20"/>
      <c r="T33" s="20"/>
      <c r="U33" s="20"/>
      <c r="V33" s="20"/>
      <c r="W33" s="20">
        <v>6262</v>
      </c>
      <c r="X33" s="20"/>
      <c r="Y33" s="20">
        <v>6262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1977</v>
      </c>
      <c r="N38" s="31">
        <f t="shared" si="3"/>
        <v>1977</v>
      </c>
      <c r="O38" s="31">
        <f t="shared" si="3"/>
        <v>1429</v>
      </c>
      <c r="P38" s="31">
        <f t="shared" si="3"/>
        <v>62</v>
      </c>
      <c r="Q38" s="31">
        <f t="shared" si="3"/>
        <v>2794</v>
      </c>
      <c r="R38" s="31">
        <f t="shared" si="3"/>
        <v>4285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6262</v>
      </c>
      <c r="X38" s="31">
        <f t="shared" si="3"/>
        <v>0</v>
      </c>
      <c r="Y38" s="31">
        <f t="shared" si="3"/>
        <v>6262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1977</v>
      </c>
      <c r="N45" s="31">
        <f t="shared" si="5"/>
        <v>1977</v>
      </c>
      <c r="O45" s="31">
        <f t="shared" si="5"/>
        <v>1429</v>
      </c>
      <c r="P45" s="31">
        <f t="shared" si="5"/>
        <v>62</v>
      </c>
      <c r="Q45" s="31">
        <f t="shared" si="5"/>
        <v>2794</v>
      </c>
      <c r="R45" s="31">
        <f t="shared" si="5"/>
        <v>4285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6262</v>
      </c>
      <c r="X45" s="31">
        <f t="shared" si="5"/>
        <v>0</v>
      </c>
      <c r="Y45" s="31">
        <f t="shared" si="5"/>
        <v>6262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8233307</v>
      </c>
      <c r="D46" s="42">
        <f t="shared" si="6"/>
        <v>0</v>
      </c>
      <c r="E46" s="43">
        <f t="shared" si="6"/>
        <v>5000481</v>
      </c>
      <c r="F46" s="44">
        <f t="shared" si="6"/>
        <v>9626310</v>
      </c>
      <c r="G46" s="44">
        <f t="shared" si="6"/>
        <v>6976171</v>
      </c>
      <c r="H46" s="44">
        <f t="shared" si="6"/>
        <v>0</v>
      </c>
      <c r="I46" s="44">
        <f t="shared" si="6"/>
        <v>382903</v>
      </c>
      <c r="J46" s="44">
        <f t="shared" si="6"/>
        <v>7359074</v>
      </c>
      <c r="K46" s="44">
        <f t="shared" si="6"/>
        <v>411131</v>
      </c>
      <c r="L46" s="44">
        <f t="shared" si="6"/>
        <v>411320</v>
      </c>
      <c r="M46" s="44">
        <f t="shared" si="6"/>
        <v>194121</v>
      </c>
      <c r="N46" s="44">
        <f t="shared" si="6"/>
        <v>1016572</v>
      </c>
      <c r="O46" s="44">
        <f t="shared" si="6"/>
        <v>414130</v>
      </c>
      <c r="P46" s="44">
        <f t="shared" si="6"/>
        <v>337913</v>
      </c>
      <c r="Q46" s="44">
        <f t="shared" si="6"/>
        <v>346885</v>
      </c>
      <c r="R46" s="44">
        <f t="shared" si="6"/>
        <v>1098928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9474574</v>
      </c>
      <c r="X46" s="44">
        <f t="shared" si="6"/>
        <v>9115412</v>
      </c>
      <c r="Y46" s="44">
        <f t="shared" si="6"/>
        <v>359162</v>
      </c>
      <c r="Z46" s="45">
        <f>+IF(X46&lt;&gt;0,+(Y46/X46)*100,0)</f>
        <v>3.9401620025512831</v>
      </c>
      <c r="AA46" s="46">
        <f>+AA27-AA45</f>
        <v>9626310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938669</v>
      </c>
      <c r="D48" s="18"/>
      <c r="E48" s="19">
        <v>-656875</v>
      </c>
      <c r="F48" s="20">
        <v>2982269</v>
      </c>
      <c r="G48" s="20">
        <v>1471625</v>
      </c>
      <c r="H48" s="20"/>
      <c r="I48" s="20">
        <v>228256</v>
      </c>
      <c r="J48" s="20">
        <v>1699881</v>
      </c>
      <c r="K48" s="20">
        <v>239947</v>
      </c>
      <c r="L48" s="20">
        <v>223631</v>
      </c>
      <c r="M48" s="20">
        <v>-2873</v>
      </c>
      <c r="N48" s="20">
        <v>460705</v>
      </c>
      <c r="O48" s="20">
        <v>236289</v>
      </c>
      <c r="P48" s="20">
        <v>66275</v>
      </c>
      <c r="Q48" s="20">
        <v>211882</v>
      </c>
      <c r="R48" s="20">
        <v>514446</v>
      </c>
      <c r="S48" s="20"/>
      <c r="T48" s="20"/>
      <c r="U48" s="20"/>
      <c r="V48" s="20"/>
      <c r="W48" s="20">
        <v>2675032</v>
      </c>
      <c r="X48" s="20">
        <v>2471371</v>
      </c>
      <c r="Y48" s="20">
        <v>203661</v>
      </c>
      <c r="Z48" s="47">
        <v>8.2408104651223955</v>
      </c>
      <c r="AA48" s="22">
        <v>2982269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938669</v>
      </c>
      <c r="D51" s="50">
        <f t="shared" ref="D51:Y51" si="7">SUM(D48:D50)</f>
        <v>0</v>
      </c>
      <c r="E51" s="51">
        <f t="shared" si="7"/>
        <v>-656875</v>
      </c>
      <c r="F51" s="52">
        <f t="shared" si="7"/>
        <v>2982269</v>
      </c>
      <c r="G51" s="52">
        <f t="shared" si="7"/>
        <v>1471625</v>
      </c>
      <c r="H51" s="52">
        <f t="shared" si="7"/>
        <v>0</v>
      </c>
      <c r="I51" s="52">
        <f t="shared" si="7"/>
        <v>228256</v>
      </c>
      <c r="J51" s="52">
        <f t="shared" si="7"/>
        <v>1699881</v>
      </c>
      <c r="K51" s="52">
        <f t="shared" si="7"/>
        <v>239947</v>
      </c>
      <c r="L51" s="52">
        <f t="shared" si="7"/>
        <v>223631</v>
      </c>
      <c r="M51" s="52">
        <f t="shared" si="7"/>
        <v>-2873</v>
      </c>
      <c r="N51" s="52">
        <f t="shared" si="7"/>
        <v>460705</v>
      </c>
      <c r="O51" s="52">
        <f t="shared" si="7"/>
        <v>236289</v>
      </c>
      <c r="P51" s="52">
        <f t="shared" si="7"/>
        <v>66275</v>
      </c>
      <c r="Q51" s="52">
        <f t="shared" si="7"/>
        <v>211882</v>
      </c>
      <c r="R51" s="52">
        <f t="shared" si="7"/>
        <v>514446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2675032</v>
      </c>
      <c r="X51" s="52">
        <f t="shared" si="7"/>
        <v>2471371</v>
      </c>
      <c r="Y51" s="52">
        <f t="shared" si="7"/>
        <v>203661</v>
      </c>
      <c r="Z51" s="53">
        <f>+IF(X51&lt;&gt;0,+(Y51/X51)*100,0)</f>
        <v>8.2408104651223955</v>
      </c>
      <c r="AA51" s="54">
        <f>SUM(AA48:AA50)</f>
        <v>2982269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1870279</v>
      </c>
      <c r="D8" s="18"/>
      <c r="E8" s="19">
        <v>-236635</v>
      </c>
      <c r="F8" s="20">
        <v>-236635</v>
      </c>
      <c r="G8" s="20"/>
      <c r="H8" s="20">
        <v>436467</v>
      </c>
      <c r="I8" s="20">
        <v>-1500</v>
      </c>
      <c r="J8" s="20">
        <v>434967</v>
      </c>
      <c r="K8" s="20">
        <v>375475</v>
      </c>
      <c r="L8" s="20"/>
      <c r="M8" s="20">
        <v>2043108</v>
      </c>
      <c r="N8" s="20">
        <v>2418583</v>
      </c>
      <c r="O8" s="20">
        <v>-22516</v>
      </c>
      <c r="P8" s="20">
        <v>593551</v>
      </c>
      <c r="Q8" s="20"/>
      <c r="R8" s="20">
        <v>571035</v>
      </c>
      <c r="S8" s="20"/>
      <c r="T8" s="20"/>
      <c r="U8" s="20"/>
      <c r="V8" s="20"/>
      <c r="W8" s="20">
        <v>3424585</v>
      </c>
      <c r="X8" s="20">
        <v>-177480</v>
      </c>
      <c r="Y8" s="20">
        <v>3602065</v>
      </c>
      <c r="Z8" s="21">
        <v>-2029.561077304485</v>
      </c>
      <c r="AA8" s="22">
        <v>-236635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1870279</v>
      </c>
      <c r="D14" s="29">
        <f>SUM(D6:D13)</f>
        <v>0</v>
      </c>
      <c r="E14" s="30">
        <f t="shared" si="0"/>
        <v>-236635</v>
      </c>
      <c r="F14" s="31">
        <f t="shared" si="0"/>
        <v>-236635</v>
      </c>
      <c r="G14" s="31">
        <f t="shared" si="0"/>
        <v>0</v>
      </c>
      <c r="H14" s="31">
        <f t="shared" si="0"/>
        <v>436467</v>
      </c>
      <c r="I14" s="31">
        <f t="shared" si="0"/>
        <v>-1500</v>
      </c>
      <c r="J14" s="31">
        <f t="shared" si="0"/>
        <v>434967</v>
      </c>
      <c r="K14" s="31">
        <f t="shared" si="0"/>
        <v>375475</v>
      </c>
      <c r="L14" s="31">
        <f t="shared" si="0"/>
        <v>0</v>
      </c>
      <c r="M14" s="31">
        <f t="shared" si="0"/>
        <v>2043108</v>
      </c>
      <c r="N14" s="31">
        <f t="shared" si="0"/>
        <v>2418583</v>
      </c>
      <c r="O14" s="31">
        <f t="shared" si="0"/>
        <v>-22516</v>
      </c>
      <c r="P14" s="31">
        <f t="shared" si="0"/>
        <v>593551</v>
      </c>
      <c r="Q14" s="31">
        <f t="shared" si="0"/>
        <v>0</v>
      </c>
      <c r="R14" s="31">
        <f t="shared" si="0"/>
        <v>571035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3424585</v>
      </c>
      <c r="X14" s="31">
        <f t="shared" si="0"/>
        <v>-177480</v>
      </c>
      <c r="Y14" s="31">
        <f t="shared" si="0"/>
        <v>3602065</v>
      </c>
      <c r="Z14" s="32">
        <f>+IF(X14&lt;&gt;0,+(Y14/X14)*100,0)</f>
        <v>-2029.561077304485</v>
      </c>
      <c r="AA14" s="33">
        <f>SUM(AA6:AA13)</f>
        <v>-236635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1870279</v>
      </c>
      <c r="D27" s="29">
        <f>+D14+D26</f>
        <v>0</v>
      </c>
      <c r="E27" s="30">
        <f t="shared" si="2"/>
        <v>-236635</v>
      </c>
      <c r="F27" s="31">
        <f t="shared" si="2"/>
        <v>-236635</v>
      </c>
      <c r="G27" s="31">
        <f t="shared" si="2"/>
        <v>0</v>
      </c>
      <c r="H27" s="31">
        <f t="shared" si="2"/>
        <v>436467</v>
      </c>
      <c r="I27" s="31">
        <f t="shared" si="2"/>
        <v>-1500</v>
      </c>
      <c r="J27" s="31">
        <f t="shared" si="2"/>
        <v>434967</v>
      </c>
      <c r="K27" s="31">
        <f t="shared" si="2"/>
        <v>375475</v>
      </c>
      <c r="L27" s="31">
        <f t="shared" si="2"/>
        <v>0</v>
      </c>
      <c r="M27" s="31">
        <f t="shared" si="2"/>
        <v>2043108</v>
      </c>
      <c r="N27" s="31">
        <f t="shared" si="2"/>
        <v>2418583</v>
      </c>
      <c r="O27" s="31">
        <f t="shared" si="2"/>
        <v>-22516</v>
      </c>
      <c r="P27" s="31">
        <f t="shared" si="2"/>
        <v>593551</v>
      </c>
      <c r="Q27" s="31">
        <f t="shared" si="2"/>
        <v>0</v>
      </c>
      <c r="R27" s="31">
        <f t="shared" si="2"/>
        <v>571035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3424585</v>
      </c>
      <c r="X27" s="31">
        <f t="shared" si="2"/>
        <v>-177480</v>
      </c>
      <c r="Y27" s="31">
        <f t="shared" si="2"/>
        <v>3602065</v>
      </c>
      <c r="Z27" s="32">
        <f>+IF(X27&lt;&gt;0,+(Y27/X27)*100,0)</f>
        <v>-2029.561077304485</v>
      </c>
      <c r="AA27" s="33">
        <f>+AA14+AA26</f>
        <v>-236635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3101685</v>
      </c>
      <c r="D33" s="18"/>
      <c r="E33" s="19">
        <v>375659</v>
      </c>
      <c r="F33" s="20">
        <v>375659</v>
      </c>
      <c r="G33" s="20"/>
      <c r="H33" s="20">
        <v>1862477</v>
      </c>
      <c r="I33" s="20"/>
      <c r="J33" s="20">
        <v>1862477</v>
      </c>
      <c r="K33" s="20">
        <v>31173</v>
      </c>
      <c r="L33" s="20"/>
      <c r="M33" s="20">
        <v>3117158</v>
      </c>
      <c r="N33" s="20">
        <v>3148331</v>
      </c>
      <c r="O33" s="20"/>
      <c r="P33" s="20">
        <v>47905</v>
      </c>
      <c r="Q33" s="20"/>
      <c r="R33" s="20">
        <v>47905</v>
      </c>
      <c r="S33" s="20"/>
      <c r="T33" s="20"/>
      <c r="U33" s="20"/>
      <c r="V33" s="20"/>
      <c r="W33" s="20">
        <v>5058713</v>
      </c>
      <c r="X33" s="20">
        <v>281745</v>
      </c>
      <c r="Y33" s="20">
        <v>4776968</v>
      </c>
      <c r="Z33" s="21">
        <v>1695.4934426520435</v>
      </c>
      <c r="AA33" s="22">
        <v>375659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1902695</v>
      </c>
      <c r="D35" s="18"/>
      <c r="E35" s="19"/>
      <c r="F35" s="20"/>
      <c r="G35" s="20"/>
      <c r="H35" s="20">
        <v>1902695</v>
      </c>
      <c r="I35" s="20"/>
      <c r="J35" s="20">
        <v>1902695</v>
      </c>
      <c r="K35" s="20"/>
      <c r="L35" s="20"/>
      <c r="M35" s="20">
        <v>1902695</v>
      </c>
      <c r="N35" s="20">
        <v>1902695</v>
      </c>
      <c r="O35" s="20"/>
      <c r="P35" s="20"/>
      <c r="Q35" s="20"/>
      <c r="R35" s="20"/>
      <c r="S35" s="20"/>
      <c r="T35" s="20"/>
      <c r="U35" s="20"/>
      <c r="V35" s="20"/>
      <c r="W35" s="20">
        <v>3805390</v>
      </c>
      <c r="X35" s="20"/>
      <c r="Y35" s="20">
        <v>3805390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5004380</v>
      </c>
      <c r="D38" s="29">
        <f t="shared" ref="D38:Y38" si="3">SUM(D30:D37)</f>
        <v>0</v>
      </c>
      <c r="E38" s="30">
        <f t="shared" si="3"/>
        <v>375659</v>
      </c>
      <c r="F38" s="31">
        <f t="shared" si="3"/>
        <v>375659</v>
      </c>
      <c r="G38" s="31">
        <f t="shared" si="3"/>
        <v>0</v>
      </c>
      <c r="H38" s="31">
        <f t="shared" si="3"/>
        <v>3765172</v>
      </c>
      <c r="I38" s="31">
        <f t="shared" si="3"/>
        <v>0</v>
      </c>
      <c r="J38" s="31">
        <f t="shared" si="3"/>
        <v>3765172</v>
      </c>
      <c r="K38" s="31">
        <f t="shared" si="3"/>
        <v>31173</v>
      </c>
      <c r="L38" s="31">
        <f t="shared" si="3"/>
        <v>0</v>
      </c>
      <c r="M38" s="31">
        <f t="shared" si="3"/>
        <v>5019853</v>
      </c>
      <c r="N38" s="31">
        <f t="shared" si="3"/>
        <v>5051026</v>
      </c>
      <c r="O38" s="31">
        <f t="shared" si="3"/>
        <v>0</v>
      </c>
      <c r="P38" s="31">
        <f t="shared" si="3"/>
        <v>47905</v>
      </c>
      <c r="Q38" s="31">
        <f t="shared" si="3"/>
        <v>0</v>
      </c>
      <c r="R38" s="31">
        <f t="shared" si="3"/>
        <v>47905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8864103</v>
      </c>
      <c r="X38" s="31">
        <f t="shared" si="3"/>
        <v>281745</v>
      </c>
      <c r="Y38" s="31">
        <f t="shared" si="3"/>
        <v>8582358</v>
      </c>
      <c r="Z38" s="32">
        <f>+IF(X38&lt;&gt;0,+(Y38/X38)*100,0)</f>
        <v>3046.1438534845338</v>
      </c>
      <c r="AA38" s="33">
        <f>SUM(AA30:AA37)</f>
        <v>375659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46393754</v>
      </c>
      <c r="D41" s="18"/>
      <c r="E41" s="19"/>
      <c r="F41" s="20"/>
      <c r="G41" s="20"/>
      <c r="H41" s="20">
        <v>13075205</v>
      </c>
      <c r="I41" s="20"/>
      <c r="J41" s="20">
        <v>13075205</v>
      </c>
      <c r="K41" s="20">
        <v>2326999</v>
      </c>
      <c r="L41" s="20"/>
      <c r="M41" s="20">
        <v>46393755</v>
      </c>
      <c r="N41" s="20">
        <v>48720754</v>
      </c>
      <c r="O41" s="20"/>
      <c r="P41" s="20"/>
      <c r="Q41" s="20"/>
      <c r="R41" s="20"/>
      <c r="S41" s="20"/>
      <c r="T41" s="20"/>
      <c r="U41" s="20"/>
      <c r="V41" s="20"/>
      <c r="W41" s="20">
        <v>61795959</v>
      </c>
      <c r="X41" s="20"/>
      <c r="Y41" s="20">
        <v>61795959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46393754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13075205</v>
      </c>
      <c r="I44" s="36">
        <f t="shared" si="4"/>
        <v>0</v>
      </c>
      <c r="J44" s="36">
        <f t="shared" si="4"/>
        <v>13075205</v>
      </c>
      <c r="K44" s="36">
        <f t="shared" si="4"/>
        <v>2326999</v>
      </c>
      <c r="L44" s="36">
        <f t="shared" si="4"/>
        <v>0</v>
      </c>
      <c r="M44" s="36">
        <f t="shared" si="4"/>
        <v>46393755</v>
      </c>
      <c r="N44" s="36">
        <f t="shared" si="4"/>
        <v>48720754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61795959</v>
      </c>
      <c r="X44" s="36">
        <f t="shared" si="4"/>
        <v>0</v>
      </c>
      <c r="Y44" s="36">
        <f t="shared" si="4"/>
        <v>61795959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51398134</v>
      </c>
      <c r="D45" s="29">
        <f>+D38+D44</f>
        <v>0</v>
      </c>
      <c r="E45" s="30">
        <f t="shared" si="5"/>
        <v>375659</v>
      </c>
      <c r="F45" s="31">
        <f t="shared" si="5"/>
        <v>375659</v>
      </c>
      <c r="G45" s="31">
        <f t="shared" si="5"/>
        <v>0</v>
      </c>
      <c r="H45" s="31">
        <f t="shared" si="5"/>
        <v>16840377</v>
      </c>
      <c r="I45" s="31">
        <f t="shared" si="5"/>
        <v>0</v>
      </c>
      <c r="J45" s="31">
        <f t="shared" si="5"/>
        <v>16840377</v>
      </c>
      <c r="K45" s="31">
        <f t="shared" si="5"/>
        <v>2358172</v>
      </c>
      <c r="L45" s="31">
        <f t="shared" si="5"/>
        <v>0</v>
      </c>
      <c r="M45" s="31">
        <f t="shared" si="5"/>
        <v>51413608</v>
      </c>
      <c r="N45" s="31">
        <f t="shared" si="5"/>
        <v>53771780</v>
      </c>
      <c r="O45" s="31">
        <f t="shared" si="5"/>
        <v>0</v>
      </c>
      <c r="P45" s="31">
        <f t="shared" si="5"/>
        <v>47905</v>
      </c>
      <c r="Q45" s="31">
        <f t="shared" si="5"/>
        <v>0</v>
      </c>
      <c r="R45" s="31">
        <f t="shared" si="5"/>
        <v>47905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70660062</v>
      </c>
      <c r="X45" s="31">
        <f t="shared" si="5"/>
        <v>281745</v>
      </c>
      <c r="Y45" s="31">
        <f t="shared" si="5"/>
        <v>70378317</v>
      </c>
      <c r="Z45" s="32">
        <f>+IF(X45&lt;&gt;0,+(Y45/X45)*100,0)</f>
        <v>24979.437789490494</v>
      </c>
      <c r="AA45" s="33">
        <f>+AA38+AA44</f>
        <v>375659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-49527855</v>
      </c>
      <c r="D46" s="42">
        <f t="shared" si="6"/>
        <v>0</v>
      </c>
      <c r="E46" s="43">
        <f t="shared" si="6"/>
        <v>-612294</v>
      </c>
      <c r="F46" s="44">
        <f t="shared" si="6"/>
        <v>-612294</v>
      </c>
      <c r="G46" s="44">
        <f t="shared" si="6"/>
        <v>0</v>
      </c>
      <c r="H46" s="44">
        <f t="shared" si="6"/>
        <v>-16403910</v>
      </c>
      <c r="I46" s="44">
        <f t="shared" si="6"/>
        <v>-1500</v>
      </c>
      <c r="J46" s="44">
        <f t="shared" si="6"/>
        <v>-16405410</v>
      </c>
      <c r="K46" s="44">
        <f t="shared" si="6"/>
        <v>-1982697</v>
      </c>
      <c r="L46" s="44">
        <f t="shared" si="6"/>
        <v>0</v>
      </c>
      <c r="M46" s="44">
        <f t="shared" si="6"/>
        <v>-49370500</v>
      </c>
      <c r="N46" s="44">
        <f t="shared" si="6"/>
        <v>-51353197</v>
      </c>
      <c r="O46" s="44">
        <f t="shared" si="6"/>
        <v>-22516</v>
      </c>
      <c r="P46" s="44">
        <f t="shared" si="6"/>
        <v>545646</v>
      </c>
      <c r="Q46" s="44">
        <f t="shared" si="6"/>
        <v>0</v>
      </c>
      <c r="R46" s="44">
        <f t="shared" si="6"/>
        <v>523130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-67235477</v>
      </c>
      <c r="X46" s="44">
        <f t="shared" si="6"/>
        <v>-459225</v>
      </c>
      <c r="Y46" s="44">
        <f t="shared" si="6"/>
        <v>-66776252</v>
      </c>
      <c r="Z46" s="45">
        <f>+IF(X46&lt;&gt;0,+(Y46/X46)*100,0)</f>
        <v>14541.075072132398</v>
      </c>
      <c r="AA46" s="46">
        <f>+AA27-AA45</f>
        <v>-612294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-8489911</v>
      </c>
      <c r="D48" s="18"/>
      <c r="E48" s="19"/>
      <c r="F48" s="20">
        <v>-4532934</v>
      </c>
      <c r="G48" s="20"/>
      <c r="H48" s="20">
        <v>-3875189</v>
      </c>
      <c r="I48" s="20">
        <v>-3380761</v>
      </c>
      <c r="J48" s="20">
        <v>-7255950</v>
      </c>
      <c r="K48" s="20">
        <v>403263</v>
      </c>
      <c r="L48" s="20"/>
      <c r="M48" s="20">
        <v>-9421774</v>
      </c>
      <c r="N48" s="20">
        <v>-9018511</v>
      </c>
      <c r="O48" s="20">
        <v>-345218</v>
      </c>
      <c r="P48" s="20">
        <v>265521</v>
      </c>
      <c r="Q48" s="20">
        <v>-369340</v>
      </c>
      <c r="R48" s="20">
        <v>-449037</v>
      </c>
      <c r="S48" s="20"/>
      <c r="T48" s="20"/>
      <c r="U48" s="20"/>
      <c r="V48" s="20"/>
      <c r="W48" s="20">
        <v>-16723498</v>
      </c>
      <c r="X48" s="20">
        <v>-1813172</v>
      </c>
      <c r="Y48" s="20">
        <v>-14910326</v>
      </c>
      <c r="Z48" s="47">
        <v>822.33378852089038</v>
      </c>
      <c r="AA48" s="22">
        <v>-4532934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-8489911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-4532934</v>
      </c>
      <c r="G51" s="52">
        <f t="shared" si="7"/>
        <v>0</v>
      </c>
      <c r="H51" s="52">
        <f t="shared" si="7"/>
        <v>-3875189</v>
      </c>
      <c r="I51" s="52">
        <f t="shared" si="7"/>
        <v>-3380761</v>
      </c>
      <c r="J51" s="52">
        <f t="shared" si="7"/>
        <v>-7255950</v>
      </c>
      <c r="K51" s="52">
        <f t="shared" si="7"/>
        <v>403263</v>
      </c>
      <c r="L51" s="52">
        <f t="shared" si="7"/>
        <v>0</v>
      </c>
      <c r="M51" s="52">
        <f t="shared" si="7"/>
        <v>-9421774</v>
      </c>
      <c r="N51" s="52">
        <f t="shared" si="7"/>
        <v>-9018511</v>
      </c>
      <c r="O51" s="52">
        <f t="shared" si="7"/>
        <v>-345218</v>
      </c>
      <c r="P51" s="52">
        <f t="shared" si="7"/>
        <v>265521</v>
      </c>
      <c r="Q51" s="52">
        <f t="shared" si="7"/>
        <v>-369340</v>
      </c>
      <c r="R51" s="52">
        <f t="shared" si="7"/>
        <v>-449037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-16723498</v>
      </c>
      <c r="X51" s="52">
        <f t="shared" si="7"/>
        <v>-1813172</v>
      </c>
      <c r="Y51" s="52">
        <f t="shared" si="7"/>
        <v>-14910326</v>
      </c>
      <c r="Z51" s="53">
        <f>+IF(X51&lt;&gt;0,+(Y51/X51)*100,0)</f>
        <v>822.33378852089038</v>
      </c>
      <c r="AA51" s="54">
        <f>SUM(AA48:AA50)</f>
        <v>-4532934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-5443</v>
      </c>
      <c r="R6" s="20">
        <v>-5443</v>
      </c>
      <c r="S6" s="20"/>
      <c r="T6" s="20"/>
      <c r="U6" s="20"/>
      <c r="V6" s="20"/>
      <c r="W6" s="20">
        <v>-5443</v>
      </c>
      <c r="X6" s="20"/>
      <c r="Y6" s="20">
        <v>-5443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-5443</v>
      </c>
      <c r="R14" s="31">
        <f t="shared" si="0"/>
        <v>-5443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-5443</v>
      </c>
      <c r="X14" s="31">
        <f t="shared" si="0"/>
        <v>0</v>
      </c>
      <c r="Y14" s="31">
        <f t="shared" si="0"/>
        <v>-5443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-5443</v>
      </c>
      <c r="R27" s="31">
        <f t="shared" si="2"/>
        <v>-5443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-5443</v>
      </c>
      <c r="X27" s="31">
        <f t="shared" si="2"/>
        <v>0</v>
      </c>
      <c r="Y27" s="31">
        <f t="shared" si="2"/>
        <v>-5443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>
        <v>27</v>
      </c>
      <c r="R36" s="20">
        <v>27</v>
      </c>
      <c r="S36" s="20"/>
      <c r="T36" s="20"/>
      <c r="U36" s="20"/>
      <c r="V36" s="20"/>
      <c r="W36" s="20">
        <v>27</v>
      </c>
      <c r="X36" s="20"/>
      <c r="Y36" s="20">
        <v>27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27</v>
      </c>
      <c r="R38" s="31">
        <f t="shared" si="3"/>
        <v>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</v>
      </c>
      <c r="X38" s="31">
        <f t="shared" si="3"/>
        <v>0</v>
      </c>
      <c r="Y38" s="31">
        <f t="shared" si="3"/>
        <v>27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27</v>
      </c>
      <c r="R45" s="31">
        <f t="shared" si="5"/>
        <v>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</v>
      </c>
      <c r="X45" s="31">
        <f t="shared" si="5"/>
        <v>0</v>
      </c>
      <c r="Y45" s="31">
        <f t="shared" si="5"/>
        <v>27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-5470</v>
      </c>
      <c r="R46" s="44">
        <f t="shared" si="6"/>
        <v>-5470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-5470</v>
      </c>
      <c r="X46" s="44">
        <f t="shared" si="6"/>
        <v>0</v>
      </c>
      <c r="Y46" s="44">
        <f t="shared" si="6"/>
        <v>-5470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</v>
      </c>
      <c r="F6" s="20">
        <v>10919327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8189496</v>
      </c>
      <c r="Y6" s="20">
        <v>-8189496</v>
      </c>
      <c r="Z6" s="21">
        <v>-100</v>
      </c>
      <c r="AA6" s="22">
        <v>10919327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15442694</v>
      </c>
      <c r="D8" s="18"/>
      <c r="E8" s="19">
        <v>12383332</v>
      </c>
      <c r="F8" s="20">
        <v>14655524</v>
      </c>
      <c r="G8" s="20">
        <v>38112</v>
      </c>
      <c r="H8" s="20">
        <v>44886</v>
      </c>
      <c r="I8" s="20">
        <v>66956</v>
      </c>
      <c r="J8" s="20">
        <v>149954</v>
      </c>
      <c r="K8" s="20">
        <v>71918</v>
      </c>
      <c r="L8" s="20">
        <v>57854</v>
      </c>
      <c r="M8" s="20">
        <v>86907</v>
      </c>
      <c r="N8" s="20">
        <v>216679</v>
      </c>
      <c r="O8" s="20">
        <v>54706</v>
      </c>
      <c r="P8" s="20">
        <v>76399</v>
      </c>
      <c r="Q8" s="20">
        <v>14316</v>
      </c>
      <c r="R8" s="20">
        <v>145421</v>
      </c>
      <c r="S8" s="20"/>
      <c r="T8" s="20"/>
      <c r="U8" s="20"/>
      <c r="V8" s="20"/>
      <c r="W8" s="20">
        <v>512054</v>
      </c>
      <c r="X8" s="20">
        <v>10991637</v>
      </c>
      <c r="Y8" s="20">
        <v>-10479583</v>
      </c>
      <c r="Z8" s="21">
        <v>-95.341421846445613</v>
      </c>
      <c r="AA8" s="22">
        <v>14655524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4264538</v>
      </c>
      <c r="D12" s="18"/>
      <c r="E12" s="19">
        <v>1</v>
      </c>
      <c r="F12" s="20">
        <v>14227</v>
      </c>
      <c r="G12" s="24">
        <v>117969</v>
      </c>
      <c r="H12" s="24">
        <v>310893</v>
      </c>
      <c r="I12" s="24">
        <v>297883</v>
      </c>
      <c r="J12" s="20">
        <v>726745</v>
      </c>
      <c r="K12" s="24">
        <v>412126</v>
      </c>
      <c r="L12" s="24">
        <v>256538</v>
      </c>
      <c r="M12" s="20">
        <v>640759</v>
      </c>
      <c r="N12" s="24">
        <v>1309423</v>
      </c>
      <c r="O12" s="24">
        <v>580302</v>
      </c>
      <c r="P12" s="24">
        <v>343200</v>
      </c>
      <c r="Q12" s="20">
        <v>466250</v>
      </c>
      <c r="R12" s="24">
        <v>1389752</v>
      </c>
      <c r="S12" s="24"/>
      <c r="T12" s="20"/>
      <c r="U12" s="24"/>
      <c r="V12" s="24"/>
      <c r="W12" s="24">
        <v>3425920</v>
      </c>
      <c r="X12" s="20">
        <v>10674</v>
      </c>
      <c r="Y12" s="24">
        <v>3415246</v>
      </c>
      <c r="Z12" s="25">
        <v>31995.934045343824</v>
      </c>
      <c r="AA12" s="26">
        <v>14227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19707232</v>
      </c>
      <c r="D14" s="29">
        <f>SUM(D6:D13)</f>
        <v>0</v>
      </c>
      <c r="E14" s="30">
        <f t="shared" si="0"/>
        <v>12383320</v>
      </c>
      <c r="F14" s="31">
        <f t="shared" si="0"/>
        <v>25589078</v>
      </c>
      <c r="G14" s="31">
        <f t="shared" si="0"/>
        <v>156081</v>
      </c>
      <c r="H14" s="31">
        <f t="shared" si="0"/>
        <v>355779</v>
      </c>
      <c r="I14" s="31">
        <f t="shared" si="0"/>
        <v>364839</v>
      </c>
      <c r="J14" s="31">
        <f t="shared" si="0"/>
        <v>876699</v>
      </c>
      <c r="K14" s="31">
        <f t="shared" si="0"/>
        <v>484044</v>
      </c>
      <c r="L14" s="31">
        <f t="shared" si="0"/>
        <v>314392</v>
      </c>
      <c r="M14" s="31">
        <f t="shared" si="0"/>
        <v>727666</v>
      </c>
      <c r="N14" s="31">
        <f t="shared" si="0"/>
        <v>1526102</v>
      </c>
      <c r="O14" s="31">
        <f t="shared" si="0"/>
        <v>635008</v>
      </c>
      <c r="P14" s="31">
        <f t="shared" si="0"/>
        <v>419599</v>
      </c>
      <c r="Q14" s="31">
        <f t="shared" si="0"/>
        <v>480566</v>
      </c>
      <c r="R14" s="31">
        <f t="shared" si="0"/>
        <v>1535173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3937974</v>
      </c>
      <c r="X14" s="31">
        <f t="shared" si="0"/>
        <v>19191807</v>
      </c>
      <c r="Y14" s="31">
        <f t="shared" si="0"/>
        <v>-15253833</v>
      </c>
      <c r="Z14" s="32">
        <f>+IF(X14&lt;&gt;0,+(Y14/X14)*100,0)</f>
        <v>-79.48096289213413</v>
      </c>
      <c r="AA14" s="33">
        <f>SUM(AA6:AA13)</f>
        <v>25589078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28563315</v>
      </c>
      <c r="D18" s="18"/>
      <c r="E18" s="19">
        <v>11190166</v>
      </c>
      <c r="F18" s="20">
        <v>11190166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8392626</v>
      </c>
      <c r="Y18" s="24">
        <v>-8392626</v>
      </c>
      <c r="Z18" s="25">
        <v>-100</v>
      </c>
      <c r="AA18" s="26">
        <v>11190166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28563315</v>
      </c>
      <c r="D26" s="29">
        <f t="shared" ref="D26:Y26" si="1">SUM(D16:D25)</f>
        <v>0</v>
      </c>
      <c r="E26" s="35">
        <f t="shared" si="1"/>
        <v>11190166</v>
      </c>
      <c r="F26" s="36">
        <f t="shared" si="1"/>
        <v>11190166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8392626</v>
      </c>
      <c r="Y26" s="36">
        <f t="shared" si="1"/>
        <v>-8392626</v>
      </c>
      <c r="Z26" s="37">
        <f>+IF(X26&lt;&gt;0,+(Y26/X26)*100,0)</f>
        <v>-100</v>
      </c>
      <c r="AA26" s="38">
        <f>SUM(AA16:AA25)</f>
        <v>11190166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48270547</v>
      </c>
      <c r="D27" s="29">
        <f>+D14+D26</f>
        <v>0</v>
      </c>
      <c r="E27" s="30">
        <f t="shared" si="2"/>
        <v>23573486</v>
      </c>
      <c r="F27" s="31">
        <f t="shared" si="2"/>
        <v>36779244</v>
      </c>
      <c r="G27" s="31">
        <f t="shared" si="2"/>
        <v>156081</v>
      </c>
      <c r="H27" s="31">
        <f t="shared" si="2"/>
        <v>355779</v>
      </c>
      <c r="I27" s="31">
        <f t="shared" si="2"/>
        <v>364839</v>
      </c>
      <c r="J27" s="31">
        <f t="shared" si="2"/>
        <v>876699</v>
      </c>
      <c r="K27" s="31">
        <f t="shared" si="2"/>
        <v>484044</v>
      </c>
      <c r="L27" s="31">
        <f t="shared" si="2"/>
        <v>314392</v>
      </c>
      <c r="M27" s="31">
        <f t="shared" si="2"/>
        <v>727666</v>
      </c>
      <c r="N27" s="31">
        <f t="shared" si="2"/>
        <v>1526102</v>
      </c>
      <c r="O27" s="31">
        <f t="shared" si="2"/>
        <v>635008</v>
      </c>
      <c r="P27" s="31">
        <f t="shared" si="2"/>
        <v>419599</v>
      </c>
      <c r="Q27" s="31">
        <f t="shared" si="2"/>
        <v>480566</v>
      </c>
      <c r="R27" s="31">
        <f t="shared" si="2"/>
        <v>1535173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3937974</v>
      </c>
      <c r="X27" s="31">
        <f t="shared" si="2"/>
        <v>27584433</v>
      </c>
      <c r="Y27" s="31">
        <f t="shared" si="2"/>
        <v>-23646459</v>
      </c>
      <c r="Z27" s="32">
        <f>+IF(X27&lt;&gt;0,+(Y27/X27)*100,0)</f>
        <v>-85.723926244922282</v>
      </c>
      <c r="AA27" s="33">
        <f>+AA14+AA26</f>
        <v>36779244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134801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101088</v>
      </c>
      <c r="Y33" s="20">
        <v>-101088</v>
      </c>
      <c r="Z33" s="21">
        <v>-100</v>
      </c>
      <c r="AA33" s="22">
        <v>134801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565167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423873</v>
      </c>
      <c r="Y36" s="20">
        <v>-423873</v>
      </c>
      <c r="Z36" s="21">
        <v>-100</v>
      </c>
      <c r="AA36" s="22">
        <v>565167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699968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524961</v>
      </c>
      <c r="Y38" s="31">
        <f t="shared" si="3"/>
        <v>-524961</v>
      </c>
      <c r="Z38" s="32">
        <f>+IF(X38&lt;&gt;0,+(Y38/X38)*100,0)</f>
        <v>-100</v>
      </c>
      <c r="AA38" s="33">
        <f>SUM(AA30:AA37)</f>
        <v>699968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699968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524961</v>
      </c>
      <c r="Y45" s="31">
        <f t="shared" si="5"/>
        <v>-524961</v>
      </c>
      <c r="Z45" s="32">
        <f>+IF(X45&lt;&gt;0,+(Y45/X45)*100,0)</f>
        <v>-100</v>
      </c>
      <c r="AA45" s="33">
        <f>+AA38+AA44</f>
        <v>699968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48270547</v>
      </c>
      <c r="D46" s="42">
        <f t="shared" si="6"/>
        <v>0</v>
      </c>
      <c r="E46" s="43">
        <f t="shared" si="6"/>
        <v>23573486</v>
      </c>
      <c r="F46" s="44">
        <f t="shared" si="6"/>
        <v>36079276</v>
      </c>
      <c r="G46" s="44">
        <f t="shared" si="6"/>
        <v>156081</v>
      </c>
      <c r="H46" s="44">
        <f t="shared" si="6"/>
        <v>355779</v>
      </c>
      <c r="I46" s="44">
        <f t="shared" si="6"/>
        <v>364839</v>
      </c>
      <c r="J46" s="44">
        <f t="shared" si="6"/>
        <v>876699</v>
      </c>
      <c r="K46" s="44">
        <f t="shared" si="6"/>
        <v>484044</v>
      </c>
      <c r="L46" s="44">
        <f t="shared" si="6"/>
        <v>314392</v>
      </c>
      <c r="M46" s="44">
        <f t="shared" si="6"/>
        <v>727666</v>
      </c>
      <c r="N46" s="44">
        <f t="shared" si="6"/>
        <v>1526102</v>
      </c>
      <c r="O46" s="44">
        <f t="shared" si="6"/>
        <v>635008</v>
      </c>
      <c r="P46" s="44">
        <f t="shared" si="6"/>
        <v>419599</v>
      </c>
      <c r="Q46" s="44">
        <f t="shared" si="6"/>
        <v>480566</v>
      </c>
      <c r="R46" s="44">
        <f t="shared" si="6"/>
        <v>1535173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3937974</v>
      </c>
      <c r="X46" s="44">
        <f t="shared" si="6"/>
        <v>27059472</v>
      </c>
      <c r="Y46" s="44">
        <f t="shared" si="6"/>
        <v>-23121498</v>
      </c>
      <c r="Z46" s="45">
        <f>+IF(X46&lt;&gt;0,+(Y46/X46)*100,0)</f>
        <v>-85.446966592696256</v>
      </c>
      <c r="AA46" s="46">
        <f>+AA27-AA45</f>
        <v>36079276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11124107</v>
      </c>
      <c r="D8" s="18"/>
      <c r="E8" s="19"/>
      <c r="F8" s="20"/>
      <c r="G8" s="20">
        <v>1022216</v>
      </c>
      <c r="H8" s="20">
        <v>977757</v>
      </c>
      <c r="I8" s="20">
        <v>956461</v>
      </c>
      <c r="J8" s="20">
        <v>2956434</v>
      </c>
      <c r="K8" s="20">
        <v>911874</v>
      </c>
      <c r="L8" s="20">
        <v>1004712</v>
      </c>
      <c r="M8" s="20">
        <v>728512</v>
      </c>
      <c r="N8" s="20">
        <v>2645098</v>
      </c>
      <c r="O8" s="20">
        <v>964716</v>
      </c>
      <c r="P8" s="20">
        <v>105886</v>
      </c>
      <c r="Q8" s="20">
        <v>973490</v>
      </c>
      <c r="R8" s="20">
        <v>2044092</v>
      </c>
      <c r="S8" s="20"/>
      <c r="T8" s="20"/>
      <c r="U8" s="20"/>
      <c r="V8" s="20"/>
      <c r="W8" s="20">
        <v>7645624</v>
      </c>
      <c r="X8" s="20"/>
      <c r="Y8" s="20">
        <v>7645624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11124107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1022216</v>
      </c>
      <c r="H14" s="31">
        <f t="shared" si="0"/>
        <v>977757</v>
      </c>
      <c r="I14" s="31">
        <f t="shared" si="0"/>
        <v>956461</v>
      </c>
      <c r="J14" s="31">
        <f t="shared" si="0"/>
        <v>2956434</v>
      </c>
      <c r="K14" s="31">
        <f t="shared" si="0"/>
        <v>911874</v>
      </c>
      <c r="L14" s="31">
        <f t="shared" si="0"/>
        <v>1004712</v>
      </c>
      <c r="M14" s="31">
        <f t="shared" si="0"/>
        <v>728512</v>
      </c>
      <c r="N14" s="31">
        <f t="shared" si="0"/>
        <v>2645098</v>
      </c>
      <c r="O14" s="31">
        <f t="shared" si="0"/>
        <v>964716</v>
      </c>
      <c r="P14" s="31">
        <f t="shared" si="0"/>
        <v>105886</v>
      </c>
      <c r="Q14" s="31">
        <f t="shared" si="0"/>
        <v>973490</v>
      </c>
      <c r="R14" s="31">
        <f t="shared" si="0"/>
        <v>2044092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7645624</v>
      </c>
      <c r="X14" s="31">
        <f t="shared" si="0"/>
        <v>0</v>
      </c>
      <c r="Y14" s="31">
        <f t="shared" si="0"/>
        <v>7645624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23510765</v>
      </c>
      <c r="D18" s="18"/>
      <c r="E18" s="19">
        <v>25114288</v>
      </c>
      <c r="F18" s="20">
        <v>25114288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18835713</v>
      </c>
      <c r="Y18" s="24">
        <v>-18835713</v>
      </c>
      <c r="Z18" s="25">
        <v>-100</v>
      </c>
      <c r="AA18" s="26">
        <v>25114288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23510765</v>
      </c>
      <c r="D26" s="29">
        <f t="shared" ref="D26:Y26" si="1">SUM(D16:D25)</f>
        <v>0</v>
      </c>
      <c r="E26" s="35">
        <f t="shared" si="1"/>
        <v>25114288</v>
      </c>
      <c r="F26" s="36">
        <f t="shared" si="1"/>
        <v>25114288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18835713</v>
      </c>
      <c r="Y26" s="36">
        <f t="shared" si="1"/>
        <v>-18835713</v>
      </c>
      <c r="Z26" s="37">
        <f>+IF(X26&lt;&gt;0,+(Y26/X26)*100,0)</f>
        <v>-100</v>
      </c>
      <c r="AA26" s="38">
        <f>SUM(AA16:AA25)</f>
        <v>25114288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34634872</v>
      </c>
      <c r="D27" s="29">
        <f>+D14+D26</f>
        <v>0</v>
      </c>
      <c r="E27" s="30">
        <f t="shared" si="2"/>
        <v>25114288</v>
      </c>
      <c r="F27" s="31">
        <f t="shared" si="2"/>
        <v>25114288</v>
      </c>
      <c r="G27" s="31">
        <f t="shared" si="2"/>
        <v>1022216</v>
      </c>
      <c r="H27" s="31">
        <f t="shared" si="2"/>
        <v>977757</v>
      </c>
      <c r="I27" s="31">
        <f t="shared" si="2"/>
        <v>956461</v>
      </c>
      <c r="J27" s="31">
        <f t="shared" si="2"/>
        <v>2956434</v>
      </c>
      <c r="K27" s="31">
        <f t="shared" si="2"/>
        <v>911874</v>
      </c>
      <c r="L27" s="31">
        <f t="shared" si="2"/>
        <v>1004712</v>
      </c>
      <c r="M27" s="31">
        <f t="shared" si="2"/>
        <v>728512</v>
      </c>
      <c r="N27" s="31">
        <f t="shared" si="2"/>
        <v>2645098</v>
      </c>
      <c r="O27" s="31">
        <f t="shared" si="2"/>
        <v>964716</v>
      </c>
      <c r="P27" s="31">
        <f t="shared" si="2"/>
        <v>105886</v>
      </c>
      <c r="Q27" s="31">
        <f t="shared" si="2"/>
        <v>973490</v>
      </c>
      <c r="R27" s="31">
        <f t="shared" si="2"/>
        <v>2044092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7645624</v>
      </c>
      <c r="X27" s="31">
        <f t="shared" si="2"/>
        <v>18835713</v>
      </c>
      <c r="Y27" s="31">
        <f t="shared" si="2"/>
        <v>-11190089</v>
      </c>
      <c r="Z27" s="32">
        <f>+IF(X27&lt;&gt;0,+(Y27/X27)*100,0)</f>
        <v>-59.408895219416436</v>
      </c>
      <c r="AA27" s="33">
        <f>+AA14+AA26</f>
        <v>25114288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34634872</v>
      </c>
      <c r="D46" s="42">
        <f t="shared" si="6"/>
        <v>0</v>
      </c>
      <c r="E46" s="43">
        <f t="shared" si="6"/>
        <v>25114288</v>
      </c>
      <c r="F46" s="44">
        <f t="shared" si="6"/>
        <v>25114288</v>
      </c>
      <c r="G46" s="44">
        <f t="shared" si="6"/>
        <v>1022216</v>
      </c>
      <c r="H46" s="44">
        <f t="shared" si="6"/>
        <v>977757</v>
      </c>
      <c r="I46" s="44">
        <f t="shared" si="6"/>
        <v>956461</v>
      </c>
      <c r="J46" s="44">
        <f t="shared" si="6"/>
        <v>2956434</v>
      </c>
      <c r="K46" s="44">
        <f t="shared" si="6"/>
        <v>911874</v>
      </c>
      <c r="L46" s="44">
        <f t="shared" si="6"/>
        <v>1004712</v>
      </c>
      <c r="M46" s="44">
        <f t="shared" si="6"/>
        <v>728512</v>
      </c>
      <c r="N46" s="44">
        <f t="shared" si="6"/>
        <v>2645098</v>
      </c>
      <c r="O46" s="44">
        <f t="shared" si="6"/>
        <v>964716</v>
      </c>
      <c r="P46" s="44">
        <f t="shared" si="6"/>
        <v>105886</v>
      </c>
      <c r="Q46" s="44">
        <f t="shared" si="6"/>
        <v>973490</v>
      </c>
      <c r="R46" s="44">
        <f t="shared" si="6"/>
        <v>2044092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7645624</v>
      </c>
      <c r="X46" s="44">
        <f t="shared" si="6"/>
        <v>18835713</v>
      </c>
      <c r="Y46" s="44">
        <f t="shared" si="6"/>
        <v>-11190089</v>
      </c>
      <c r="Z46" s="45">
        <f>+IF(X46&lt;&gt;0,+(Y46/X46)*100,0)</f>
        <v>-59.408895219416436</v>
      </c>
      <c r="AA46" s="46">
        <f>+AA27-AA45</f>
        <v>25114288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114440</v>
      </c>
      <c r="H6" s="20">
        <v>572770</v>
      </c>
      <c r="I6" s="20">
        <v>358740</v>
      </c>
      <c r="J6" s="20">
        <v>1045950</v>
      </c>
      <c r="K6" s="20">
        <v>311077</v>
      </c>
      <c r="L6" s="20">
        <v>338462</v>
      </c>
      <c r="M6" s="20">
        <v>357347</v>
      </c>
      <c r="N6" s="20">
        <v>1006886</v>
      </c>
      <c r="O6" s="20">
        <v>278979</v>
      </c>
      <c r="P6" s="20">
        <v>155204</v>
      </c>
      <c r="Q6" s="20">
        <v>378383</v>
      </c>
      <c r="R6" s="20">
        <v>812566</v>
      </c>
      <c r="S6" s="20"/>
      <c r="T6" s="20"/>
      <c r="U6" s="20"/>
      <c r="V6" s="20"/>
      <c r="W6" s="20">
        <v>2865402</v>
      </c>
      <c r="X6" s="20"/>
      <c r="Y6" s="20">
        <v>2865402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10574129</v>
      </c>
      <c r="D8" s="18"/>
      <c r="E8" s="19">
        <v>1500078</v>
      </c>
      <c r="F8" s="20">
        <v>1500078</v>
      </c>
      <c r="G8" s="20">
        <v>837105</v>
      </c>
      <c r="H8" s="20">
        <v>640712</v>
      </c>
      <c r="I8" s="20">
        <v>826174</v>
      </c>
      <c r="J8" s="20">
        <v>2303991</v>
      </c>
      <c r="K8" s="20">
        <v>882677</v>
      </c>
      <c r="L8" s="20">
        <v>876439</v>
      </c>
      <c r="M8" s="20">
        <v>744222</v>
      </c>
      <c r="N8" s="20">
        <v>2503338</v>
      </c>
      <c r="O8" s="20">
        <v>914399</v>
      </c>
      <c r="P8" s="20">
        <v>1068340</v>
      </c>
      <c r="Q8" s="20">
        <v>801024</v>
      </c>
      <c r="R8" s="20">
        <v>2783763</v>
      </c>
      <c r="S8" s="20"/>
      <c r="T8" s="20"/>
      <c r="U8" s="20"/>
      <c r="V8" s="20"/>
      <c r="W8" s="20">
        <v>7591092</v>
      </c>
      <c r="X8" s="20">
        <v>1125054</v>
      </c>
      <c r="Y8" s="20">
        <v>6466038</v>
      </c>
      <c r="Z8" s="21">
        <v>574.73134622871441</v>
      </c>
      <c r="AA8" s="22">
        <v>1500078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10574129</v>
      </c>
      <c r="D14" s="29">
        <f>SUM(D6:D13)</f>
        <v>0</v>
      </c>
      <c r="E14" s="30">
        <f t="shared" si="0"/>
        <v>1500078</v>
      </c>
      <c r="F14" s="31">
        <f t="shared" si="0"/>
        <v>1500078</v>
      </c>
      <c r="G14" s="31">
        <f t="shared" si="0"/>
        <v>951545</v>
      </c>
      <c r="H14" s="31">
        <f t="shared" si="0"/>
        <v>1213482</v>
      </c>
      <c r="I14" s="31">
        <f t="shared" si="0"/>
        <v>1184914</v>
      </c>
      <c r="J14" s="31">
        <f t="shared" si="0"/>
        <v>3349941</v>
      </c>
      <c r="K14" s="31">
        <f t="shared" si="0"/>
        <v>1193754</v>
      </c>
      <c r="L14" s="31">
        <f t="shared" si="0"/>
        <v>1214901</v>
      </c>
      <c r="M14" s="31">
        <f t="shared" si="0"/>
        <v>1101569</v>
      </c>
      <c r="N14" s="31">
        <f t="shared" si="0"/>
        <v>3510224</v>
      </c>
      <c r="O14" s="31">
        <f t="shared" si="0"/>
        <v>1193378</v>
      </c>
      <c r="P14" s="31">
        <f t="shared" si="0"/>
        <v>1223544</v>
      </c>
      <c r="Q14" s="31">
        <f t="shared" si="0"/>
        <v>1179407</v>
      </c>
      <c r="R14" s="31">
        <f t="shared" si="0"/>
        <v>3596329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10456494</v>
      </c>
      <c r="X14" s="31">
        <f t="shared" si="0"/>
        <v>1125054</v>
      </c>
      <c r="Y14" s="31">
        <f t="shared" si="0"/>
        <v>9331440</v>
      </c>
      <c r="Z14" s="32">
        <f>+IF(X14&lt;&gt;0,+(Y14/X14)*100,0)</f>
        <v>829.42152110032055</v>
      </c>
      <c r="AA14" s="33">
        <f>SUM(AA6:AA13)</f>
        <v>1500078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26491839</v>
      </c>
      <c r="F18" s="20">
        <v>26491839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19868868</v>
      </c>
      <c r="Y18" s="24">
        <v>-19868868</v>
      </c>
      <c r="Z18" s="25">
        <v>-100</v>
      </c>
      <c r="AA18" s="26">
        <v>26491839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26491839</v>
      </c>
      <c r="F26" s="36">
        <f t="shared" si="1"/>
        <v>26491839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19868868</v>
      </c>
      <c r="Y26" s="36">
        <f t="shared" si="1"/>
        <v>-19868868</v>
      </c>
      <c r="Z26" s="37">
        <f>+IF(X26&lt;&gt;0,+(Y26/X26)*100,0)</f>
        <v>-100</v>
      </c>
      <c r="AA26" s="38">
        <f>SUM(AA16:AA25)</f>
        <v>26491839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10574129</v>
      </c>
      <c r="D27" s="29">
        <f>+D14+D26</f>
        <v>0</v>
      </c>
      <c r="E27" s="30">
        <f t="shared" si="2"/>
        <v>27991917</v>
      </c>
      <c r="F27" s="31">
        <f t="shared" si="2"/>
        <v>27991917</v>
      </c>
      <c r="G27" s="31">
        <f t="shared" si="2"/>
        <v>951545</v>
      </c>
      <c r="H27" s="31">
        <f t="shared" si="2"/>
        <v>1213482</v>
      </c>
      <c r="I27" s="31">
        <f t="shared" si="2"/>
        <v>1184914</v>
      </c>
      <c r="J27" s="31">
        <f t="shared" si="2"/>
        <v>3349941</v>
      </c>
      <c r="K27" s="31">
        <f t="shared" si="2"/>
        <v>1193754</v>
      </c>
      <c r="L27" s="31">
        <f t="shared" si="2"/>
        <v>1214901</v>
      </c>
      <c r="M27" s="31">
        <f t="shared" si="2"/>
        <v>1101569</v>
      </c>
      <c r="N27" s="31">
        <f t="shared" si="2"/>
        <v>3510224</v>
      </c>
      <c r="O27" s="31">
        <f t="shared" si="2"/>
        <v>1193378</v>
      </c>
      <c r="P27" s="31">
        <f t="shared" si="2"/>
        <v>1223544</v>
      </c>
      <c r="Q27" s="31">
        <f t="shared" si="2"/>
        <v>1179407</v>
      </c>
      <c r="R27" s="31">
        <f t="shared" si="2"/>
        <v>3596329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10456494</v>
      </c>
      <c r="X27" s="31">
        <f t="shared" si="2"/>
        <v>20993922</v>
      </c>
      <c r="Y27" s="31">
        <f t="shared" si="2"/>
        <v>-10537428</v>
      </c>
      <c r="Z27" s="32">
        <f>+IF(X27&lt;&gt;0,+(Y27/X27)*100,0)</f>
        <v>-50.192755789032653</v>
      </c>
      <c r="AA27" s="33">
        <f>+AA14+AA26</f>
        <v>27991917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>
        <v>19000</v>
      </c>
      <c r="L33" s="20">
        <v>19000</v>
      </c>
      <c r="M33" s="20"/>
      <c r="N33" s="20">
        <v>38000</v>
      </c>
      <c r="O33" s="20"/>
      <c r="P33" s="20"/>
      <c r="Q33" s="20"/>
      <c r="R33" s="20"/>
      <c r="S33" s="20"/>
      <c r="T33" s="20"/>
      <c r="U33" s="20"/>
      <c r="V33" s="20"/>
      <c r="W33" s="20">
        <v>38000</v>
      </c>
      <c r="X33" s="20"/>
      <c r="Y33" s="20">
        <v>38000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19000</v>
      </c>
      <c r="L38" s="31">
        <f t="shared" si="3"/>
        <v>19000</v>
      </c>
      <c r="M38" s="31">
        <f t="shared" si="3"/>
        <v>0</v>
      </c>
      <c r="N38" s="31">
        <f t="shared" si="3"/>
        <v>38000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38000</v>
      </c>
      <c r="X38" s="31">
        <f t="shared" si="3"/>
        <v>0</v>
      </c>
      <c r="Y38" s="31">
        <f t="shared" si="3"/>
        <v>38000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83784418</v>
      </c>
      <c r="F41" s="20">
        <v>83784418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62838324</v>
      </c>
      <c r="Y41" s="20">
        <v>-62838324</v>
      </c>
      <c r="Z41" s="21">
        <v>-100</v>
      </c>
      <c r="AA41" s="22">
        <v>83784418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83784418</v>
      </c>
      <c r="F44" s="36">
        <f t="shared" si="4"/>
        <v>83784418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62838324</v>
      </c>
      <c r="Y44" s="36">
        <f t="shared" si="4"/>
        <v>-62838324</v>
      </c>
      <c r="Z44" s="37">
        <f>+IF(X44&lt;&gt;0,+(Y44/X44)*100,0)</f>
        <v>-100</v>
      </c>
      <c r="AA44" s="38">
        <f>SUM(AA40:AA43)</f>
        <v>83784418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83784418</v>
      </c>
      <c r="F45" s="31">
        <f t="shared" si="5"/>
        <v>83784418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19000</v>
      </c>
      <c r="L45" s="31">
        <f t="shared" si="5"/>
        <v>19000</v>
      </c>
      <c r="M45" s="31">
        <f t="shared" si="5"/>
        <v>0</v>
      </c>
      <c r="N45" s="31">
        <f t="shared" si="5"/>
        <v>38000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38000</v>
      </c>
      <c r="X45" s="31">
        <f t="shared" si="5"/>
        <v>62838324</v>
      </c>
      <c r="Y45" s="31">
        <f t="shared" si="5"/>
        <v>-62800324</v>
      </c>
      <c r="Z45" s="32">
        <f>+IF(X45&lt;&gt;0,+(Y45/X45)*100,0)</f>
        <v>-99.93952734958367</v>
      </c>
      <c r="AA45" s="33">
        <f>+AA38+AA44</f>
        <v>83784418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10574129</v>
      </c>
      <c r="D46" s="42">
        <f t="shared" si="6"/>
        <v>0</v>
      </c>
      <c r="E46" s="43">
        <f t="shared" si="6"/>
        <v>-55792501</v>
      </c>
      <c r="F46" s="44">
        <f t="shared" si="6"/>
        <v>-55792501</v>
      </c>
      <c r="G46" s="44">
        <f t="shared" si="6"/>
        <v>951545</v>
      </c>
      <c r="H46" s="44">
        <f t="shared" si="6"/>
        <v>1213482</v>
      </c>
      <c r="I46" s="44">
        <f t="shared" si="6"/>
        <v>1184914</v>
      </c>
      <c r="J46" s="44">
        <f t="shared" si="6"/>
        <v>3349941</v>
      </c>
      <c r="K46" s="44">
        <f t="shared" si="6"/>
        <v>1174754</v>
      </c>
      <c r="L46" s="44">
        <f t="shared" si="6"/>
        <v>1195901</v>
      </c>
      <c r="M46" s="44">
        <f t="shared" si="6"/>
        <v>1101569</v>
      </c>
      <c r="N46" s="44">
        <f t="shared" si="6"/>
        <v>3472224</v>
      </c>
      <c r="O46" s="44">
        <f t="shared" si="6"/>
        <v>1193378</v>
      </c>
      <c r="P46" s="44">
        <f t="shared" si="6"/>
        <v>1223544</v>
      </c>
      <c r="Q46" s="44">
        <f t="shared" si="6"/>
        <v>1179407</v>
      </c>
      <c r="R46" s="44">
        <f t="shared" si="6"/>
        <v>3596329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10418494</v>
      </c>
      <c r="X46" s="44">
        <f t="shared" si="6"/>
        <v>-41844402</v>
      </c>
      <c r="Y46" s="44">
        <f t="shared" si="6"/>
        <v>52262896</v>
      </c>
      <c r="Z46" s="45">
        <f>+IF(X46&lt;&gt;0,+(Y46/X46)*100,0)</f>
        <v>-124.89817873368104</v>
      </c>
      <c r="AA46" s="46">
        <f>+AA27-AA45</f>
        <v>-55792501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-3515177</v>
      </c>
      <c r="D6" s="18"/>
      <c r="E6" s="19">
        <v>361055</v>
      </c>
      <c r="F6" s="20">
        <v>361055</v>
      </c>
      <c r="G6" s="20"/>
      <c r="H6" s="20"/>
      <c r="I6" s="20"/>
      <c r="J6" s="20"/>
      <c r="K6" s="20">
        <v>-20085</v>
      </c>
      <c r="L6" s="20">
        <v>-14864</v>
      </c>
      <c r="M6" s="20"/>
      <c r="N6" s="20">
        <v>-34949</v>
      </c>
      <c r="O6" s="20"/>
      <c r="P6" s="20"/>
      <c r="Q6" s="20">
        <v>33646</v>
      </c>
      <c r="R6" s="20">
        <v>33646</v>
      </c>
      <c r="S6" s="20"/>
      <c r="T6" s="20"/>
      <c r="U6" s="20"/>
      <c r="V6" s="20"/>
      <c r="W6" s="20">
        <v>-1303</v>
      </c>
      <c r="X6" s="20">
        <v>270783</v>
      </c>
      <c r="Y6" s="20">
        <v>-272086</v>
      </c>
      <c r="Z6" s="21">
        <v>-100.48119712094186</v>
      </c>
      <c r="AA6" s="22">
        <v>361055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11902892</v>
      </c>
      <c r="D8" s="18"/>
      <c r="E8" s="19">
        <v>8459948</v>
      </c>
      <c r="F8" s="20">
        <v>8459948</v>
      </c>
      <c r="G8" s="20">
        <v>614257</v>
      </c>
      <c r="H8" s="20">
        <v>649764</v>
      </c>
      <c r="I8" s="20">
        <v>625417</v>
      </c>
      <c r="J8" s="20">
        <v>1889438</v>
      </c>
      <c r="K8" s="20">
        <v>609000</v>
      </c>
      <c r="L8" s="20">
        <v>1154617</v>
      </c>
      <c r="M8" s="20">
        <v>612644</v>
      </c>
      <c r="N8" s="20">
        <v>2376261</v>
      </c>
      <c r="O8" s="20">
        <v>620771</v>
      </c>
      <c r="P8" s="20">
        <v>622878</v>
      </c>
      <c r="Q8" s="20">
        <v>623543</v>
      </c>
      <c r="R8" s="20">
        <v>1867192</v>
      </c>
      <c r="S8" s="20"/>
      <c r="T8" s="20"/>
      <c r="U8" s="20"/>
      <c r="V8" s="20"/>
      <c r="W8" s="20">
        <v>6132891</v>
      </c>
      <c r="X8" s="20">
        <v>6344946</v>
      </c>
      <c r="Y8" s="20">
        <v>-212055</v>
      </c>
      <c r="Z8" s="21">
        <v>-3.3421088217299251</v>
      </c>
      <c r="AA8" s="22">
        <v>8459948</v>
      </c>
    </row>
    <row r="9" spans="1:27" x14ac:dyDescent="0.25">
      <c r="A9" s="23" t="s">
        <v>38</v>
      </c>
      <c r="B9" s="17" t="s">
        <v>33</v>
      </c>
      <c r="C9" s="18">
        <v>212643</v>
      </c>
      <c r="D9" s="18"/>
      <c r="E9" s="19">
        <v>335484</v>
      </c>
      <c r="F9" s="20">
        <v>335484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251613</v>
      </c>
      <c r="Y9" s="20">
        <v>-251613</v>
      </c>
      <c r="Z9" s="21">
        <v>-100</v>
      </c>
      <c r="AA9" s="22">
        <v>335484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1069623</v>
      </c>
      <c r="D12" s="18"/>
      <c r="E12" s="19"/>
      <c r="F12" s="20"/>
      <c r="G12" s="24"/>
      <c r="H12" s="24"/>
      <c r="I12" s="24"/>
      <c r="J12" s="20"/>
      <c r="K12" s="24"/>
      <c r="L12" s="24">
        <v>1808</v>
      </c>
      <c r="M12" s="20"/>
      <c r="N12" s="24">
        <v>1808</v>
      </c>
      <c r="O12" s="24"/>
      <c r="P12" s="24"/>
      <c r="Q12" s="20"/>
      <c r="R12" s="24"/>
      <c r="S12" s="24"/>
      <c r="T12" s="20"/>
      <c r="U12" s="24"/>
      <c r="V12" s="24"/>
      <c r="W12" s="24">
        <v>1808</v>
      </c>
      <c r="X12" s="20"/>
      <c r="Y12" s="24">
        <v>1808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-136980</v>
      </c>
      <c r="F13" s="20">
        <v>-136980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-102690</v>
      </c>
      <c r="Y13" s="20">
        <v>102690</v>
      </c>
      <c r="Z13" s="21">
        <v>-100</v>
      </c>
      <c r="AA13" s="22">
        <v>-136980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9669981</v>
      </c>
      <c r="D14" s="29">
        <f>SUM(D6:D13)</f>
        <v>0</v>
      </c>
      <c r="E14" s="30">
        <f t="shared" si="0"/>
        <v>9019507</v>
      </c>
      <c r="F14" s="31">
        <f t="shared" si="0"/>
        <v>9019507</v>
      </c>
      <c r="G14" s="31">
        <f t="shared" si="0"/>
        <v>614257</v>
      </c>
      <c r="H14" s="31">
        <f t="shared" si="0"/>
        <v>649764</v>
      </c>
      <c r="I14" s="31">
        <f t="shared" si="0"/>
        <v>625417</v>
      </c>
      <c r="J14" s="31">
        <f t="shared" si="0"/>
        <v>1889438</v>
      </c>
      <c r="K14" s="31">
        <f t="shared" si="0"/>
        <v>588915</v>
      </c>
      <c r="L14" s="31">
        <f t="shared" si="0"/>
        <v>1141561</v>
      </c>
      <c r="M14" s="31">
        <f t="shared" si="0"/>
        <v>612644</v>
      </c>
      <c r="N14" s="31">
        <f t="shared" si="0"/>
        <v>2343120</v>
      </c>
      <c r="O14" s="31">
        <f t="shared" si="0"/>
        <v>620771</v>
      </c>
      <c r="P14" s="31">
        <f t="shared" si="0"/>
        <v>622878</v>
      </c>
      <c r="Q14" s="31">
        <f t="shared" si="0"/>
        <v>657189</v>
      </c>
      <c r="R14" s="31">
        <f t="shared" si="0"/>
        <v>1900838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6133396</v>
      </c>
      <c r="X14" s="31">
        <f t="shared" si="0"/>
        <v>6764652</v>
      </c>
      <c r="Y14" s="31">
        <f t="shared" si="0"/>
        <v>-631256</v>
      </c>
      <c r="Z14" s="32">
        <f>+IF(X14&lt;&gt;0,+(Y14/X14)*100,0)</f>
        <v>-9.3316847636803786</v>
      </c>
      <c r="AA14" s="33">
        <f>SUM(AA6:AA13)</f>
        <v>9019507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28678410</v>
      </c>
      <c r="D18" s="18"/>
      <c r="E18" s="19">
        <v>-1097450</v>
      </c>
      <c r="F18" s="20">
        <v>-1097450</v>
      </c>
      <c r="G18" s="24"/>
      <c r="H18" s="24"/>
      <c r="I18" s="24"/>
      <c r="J18" s="20"/>
      <c r="K18" s="24"/>
      <c r="L18" s="24">
        <v>-28771713</v>
      </c>
      <c r="M18" s="20"/>
      <c r="N18" s="24">
        <v>-28771713</v>
      </c>
      <c r="O18" s="24"/>
      <c r="P18" s="24">
        <v>416704</v>
      </c>
      <c r="Q18" s="20"/>
      <c r="R18" s="24">
        <v>416704</v>
      </c>
      <c r="S18" s="24"/>
      <c r="T18" s="20"/>
      <c r="U18" s="24"/>
      <c r="V18" s="24"/>
      <c r="W18" s="24">
        <v>-28355009</v>
      </c>
      <c r="X18" s="20">
        <v>-823086</v>
      </c>
      <c r="Y18" s="24">
        <v>-27531923</v>
      </c>
      <c r="Z18" s="25">
        <v>3344.9631022760686</v>
      </c>
      <c r="AA18" s="26">
        <v>-1097450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28678410</v>
      </c>
      <c r="D26" s="29">
        <f t="shared" ref="D26:Y26" si="1">SUM(D16:D25)</f>
        <v>0</v>
      </c>
      <c r="E26" s="35">
        <f t="shared" si="1"/>
        <v>-1097450</v>
      </c>
      <c r="F26" s="36">
        <f t="shared" si="1"/>
        <v>-1097450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-28771713</v>
      </c>
      <c r="M26" s="36">
        <f t="shared" si="1"/>
        <v>0</v>
      </c>
      <c r="N26" s="36">
        <f t="shared" si="1"/>
        <v>-28771713</v>
      </c>
      <c r="O26" s="36">
        <f t="shared" si="1"/>
        <v>0</v>
      </c>
      <c r="P26" s="36">
        <f t="shared" si="1"/>
        <v>416704</v>
      </c>
      <c r="Q26" s="36">
        <f t="shared" si="1"/>
        <v>0</v>
      </c>
      <c r="R26" s="36">
        <f t="shared" si="1"/>
        <v>416704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-28355009</v>
      </c>
      <c r="X26" s="36">
        <f t="shared" si="1"/>
        <v>-823086</v>
      </c>
      <c r="Y26" s="36">
        <f t="shared" si="1"/>
        <v>-27531923</v>
      </c>
      <c r="Z26" s="37">
        <f>+IF(X26&lt;&gt;0,+(Y26/X26)*100,0)</f>
        <v>3344.9631022760686</v>
      </c>
      <c r="AA26" s="38">
        <f>SUM(AA16:AA25)</f>
        <v>-1097450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38348391</v>
      </c>
      <c r="D27" s="29">
        <f>+D14+D26</f>
        <v>0</v>
      </c>
      <c r="E27" s="30">
        <f t="shared" si="2"/>
        <v>7922057</v>
      </c>
      <c r="F27" s="31">
        <f t="shared" si="2"/>
        <v>7922057</v>
      </c>
      <c r="G27" s="31">
        <f t="shared" si="2"/>
        <v>614257</v>
      </c>
      <c r="H27" s="31">
        <f t="shared" si="2"/>
        <v>649764</v>
      </c>
      <c r="I27" s="31">
        <f t="shared" si="2"/>
        <v>625417</v>
      </c>
      <c r="J27" s="31">
        <f t="shared" si="2"/>
        <v>1889438</v>
      </c>
      <c r="K27" s="31">
        <f t="shared" si="2"/>
        <v>588915</v>
      </c>
      <c r="L27" s="31">
        <f t="shared" si="2"/>
        <v>-27630152</v>
      </c>
      <c r="M27" s="31">
        <f t="shared" si="2"/>
        <v>612644</v>
      </c>
      <c r="N27" s="31">
        <f t="shared" si="2"/>
        <v>-26428593</v>
      </c>
      <c r="O27" s="31">
        <f t="shared" si="2"/>
        <v>620771</v>
      </c>
      <c r="P27" s="31">
        <f t="shared" si="2"/>
        <v>1039582</v>
      </c>
      <c r="Q27" s="31">
        <f t="shared" si="2"/>
        <v>657189</v>
      </c>
      <c r="R27" s="31">
        <f t="shared" si="2"/>
        <v>2317542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-22221613</v>
      </c>
      <c r="X27" s="31">
        <f t="shared" si="2"/>
        <v>5941566</v>
      </c>
      <c r="Y27" s="31">
        <f t="shared" si="2"/>
        <v>-28163179</v>
      </c>
      <c r="Z27" s="32">
        <f>+IF(X27&lt;&gt;0,+(Y27/X27)*100,0)</f>
        <v>-474.00262826332317</v>
      </c>
      <c r="AA27" s="33">
        <f>+AA14+AA26</f>
        <v>7922057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20776055</v>
      </c>
      <c r="D33" s="18"/>
      <c r="E33" s="19">
        <v>5525908</v>
      </c>
      <c r="F33" s="20">
        <v>5540600</v>
      </c>
      <c r="G33" s="20">
        <v>114124</v>
      </c>
      <c r="H33" s="20">
        <v>132531</v>
      </c>
      <c r="I33" s="20">
        <v>134474</v>
      </c>
      <c r="J33" s="20">
        <v>381129</v>
      </c>
      <c r="K33" s="20">
        <v>122239</v>
      </c>
      <c r="L33" s="20">
        <v>158003</v>
      </c>
      <c r="M33" s="20">
        <v>160339</v>
      </c>
      <c r="N33" s="20">
        <v>440581</v>
      </c>
      <c r="O33" s="20">
        <v>126719</v>
      </c>
      <c r="P33" s="20">
        <v>111943</v>
      </c>
      <c r="Q33" s="20">
        <v>129010</v>
      </c>
      <c r="R33" s="20">
        <v>367672</v>
      </c>
      <c r="S33" s="20"/>
      <c r="T33" s="20"/>
      <c r="U33" s="20"/>
      <c r="V33" s="20"/>
      <c r="W33" s="20">
        <v>1189382</v>
      </c>
      <c r="X33" s="20">
        <v>4155381</v>
      </c>
      <c r="Y33" s="20">
        <v>-2965999</v>
      </c>
      <c r="Z33" s="21">
        <v>-71.377305715167864</v>
      </c>
      <c r="AA33" s="22">
        <v>5540600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20776055</v>
      </c>
      <c r="D38" s="29">
        <f t="shared" ref="D38:Y38" si="3">SUM(D30:D37)</f>
        <v>0</v>
      </c>
      <c r="E38" s="30">
        <f t="shared" si="3"/>
        <v>5525908</v>
      </c>
      <c r="F38" s="31">
        <f t="shared" si="3"/>
        <v>5540600</v>
      </c>
      <c r="G38" s="31">
        <f t="shared" si="3"/>
        <v>114124</v>
      </c>
      <c r="H38" s="31">
        <f t="shared" si="3"/>
        <v>132531</v>
      </c>
      <c r="I38" s="31">
        <f t="shared" si="3"/>
        <v>134474</v>
      </c>
      <c r="J38" s="31">
        <f t="shared" si="3"/>
        <v>381129</v>
      </c>
      <c r="K38" s="31">
        <f t="shared" si="3"/>
        <v>122239</v>
      </c>
      <c r="L38" s="31">
        <f t="shared" si="3"/>
        <v>158003</v>
      </c>
      <c r="M38" s="31">
        <f t="shared" si="3"/>
        <v>160339</v>
      </c>
      <c r="N38" s="31">
        <f t="shared" si="3"/>
        <v>440581</v>
      </c>
      <c r="O38" s="31">
        <f t="shared" si="3"/>
        <v>126719</v>
      </c>
      <c r="P38" s="31">
        <f t="shared" si="3"/>
        <v>111943</v>
      </c>
      <c r="Q38" s="31">
        <f t="shared" si="3"/>
        <v>129010</v>
      </c>
      <c r="R38" s="31">
        <f t="shared" si="3"/>
        <v>367672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1189382</v>
      </c>
      <c r="X38" s="31">
        <f t="shared" si="3"/>
        <v>4155381</v>
      </c>
      <c r="Y38" s="31">
        <f t="shared" si="3"/>
        <v>-2965999</v>
      </c>
      <c r="Z38" s="32">
        <f>+IF(X38&lt;&gt;0,+(Y38/X38)*100,0)</f>
        <v>-71.377305715167864</v>
      </c>
      <c r="AA38" s="33">
        <f>SUM(AA30:AA37)</f>
        <v>5540600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20776055</v>
      </c>
      <c r="D45" s="29">
        <f>+D38+D44</f>
        <v>0</v>
      </c>
      <c r="E45" s="30">
        <f t="shared" si="5"/>
        <v>5525908</v>
      </c>
      <c r="F45" s="31">
        <f t="shared" si="5"/>
        <v>5540600</v>
      </c>
      <c r="G45" s="31">
        <f t="shared" si="5"/>
        <v>114124</v>
      </c>
      <c r="H45" s="31">
        <f t="shared" si="5"/>
        <v>132531</v>
      </c>
      <c r="I45" s="31">
        <f t="shared" si="5"/>
        <v>134474</v>
      </c>
      <c r="J45" s="31">
        <f t="shared" si="5"/>
        <v>381129</v>
      </c>
      <c r="K45" s="31">
        <f t="shared" si="5"/>
        <v>122239</v>
      </c>
      <c r="L45" s="31">
        <f t="shared" si="5"/>
        <v>158003</v>
      </c>
      <c r="M45" s="31">
        <f t="shared" si="5"/>
        <v>160339</v>
      </c>
      <c r="N45" s="31">
        <f t="shared" si="5"/>
        <v>440581</v>
      </c>
      <c r="O45" s="31">
        <f t="shared" si="5"/>
        <v>126719</v>
      </c>
      <c r="P45" s="31">
        <f t="shared" si="5"/>
        <v>111943</v>
      </c>
      <c r="Q45" s="31">
        <f t="shared" si="5"/>
        <v>129010</v>
      </c>
      <c r="R45" s="31">
        <f t="shared" si="5"/>
        <v>367672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1189382</v>
      </c>
      <c r="X45" s="31">
        <f t="shared" si="5"/>
        <v>4155381</v>
      </c>
      <c r="Y45" s="31">
        <f t="shared" si="5"/>
        <v>-2965999</v>
      </c>
      <c r="Z45" s="32">
        <f>+IF(X45&lt;&gt;0,+(Y45/X45)*100,0)</f>
        <v>-71.377305715167864</v>
      </c>
      <c r="AA45" s="33">
        <f>+AA38+AA44</f>
        <v>5540600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17572336</v>
      </c>
      <c r="D46" s="42">
        <f t="shared" si="6"/>
        <v>0</v>
      </c>
      <c r="E46" s="43">
        <f t="shared" si="6"/>
        <v>2396149</v>
      </c>
      <c r="F46" s="44">
        <f t="shared" si="6"/>
        <v>2381457</v>
      </c>
      <c r="G46" s="44">
        <f t="shared" si="6"/>
        <v>500133</v>
      </c>
      <c r="H46" s="44">
        <f t="shared" si="6"/>
        <v>517233</v>
      </c>
      <c r="I46" s="44">
        <f t="shared" si="6"/>
        <v>490943</v>
      </c>
      <c r="J46" s="44">
        <f t="shared" si="6"/>
        <v>1508309</v>
      </c>
      <c r="K46" s="44">
        <f t="shared" si="6"/>
        <v>466676</v>
      </c>
      <c r="L46" s="44">
        <f t="shared" si="6"/>
        <v>-27788155</v>
      </c>
      <c r="M46" s="44">
        <f t="shared" si="6"/>
        <v>452305</v>
      </c>
      <c r="N46" s="44">
        <f t="shared" si="6"/>
        <v>-26869174</v>
      </c>
      <c r="O46" s="44">
        <f t="shared" si="6"/>
        <v>494052</v>
      </c>
      <c r="P46" s="44">
        <f t="shared" si="6"/>
        <v>927639</v>
      </c>
      <c r="Q46" s="44">
        <f t="shared" si="6"/>
        <v>528179</v>
      </c>
      <c r="R46" s="44">
        <f t="shared" si="6"/>
        <v>1949870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-23410995</v>
      </c>
      <c r="X46" s="44">
        <f t="shared" si="6"/>
        <v>1786185</v>
      </c>
      <c r="Y46" s="44">
        <f t="shared" si="6"/>
        <v>-25197180</v>
      </c>
      <c r="Z46" s="45">
        <f>+IF(X46&lt;&gt;0,+(Y46/X46)*100,0)</f>
        <v>-1410.6702273280764</v>
      </c>
      <c r="AA46" s="46">
        <f>+AA27-AA45</f>
        <v>2381457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13481342</v>
      </c>
      <c r="D48" s="18"/>
      <c r="E48" s="19"/>
      <c r="F48" s="20"/>
      <c r="G48" s="20"/>
      <c r="H48" s="20"/>
      <c r="I48" s="20">
        <v>626468</v>
      </c>
      <c r="J48" s="20">
        <v>626468</v>
      </c>
      <c r="K48" s="20"/>
      <c r="L48" s="20">
        <v>11175622</v>
      </c>
      <c r="M48" s="20">
        <v>1753363</v>
      </c>
      <c r="N48" s="20">
        <v>12928985</v>
      </c>
      <c r="O48" s="20">
        <v>-1878423</v>
      </c>
      <c r="P48" s="20">
        <v>-390905</v>
      </c>
      <c r="Q48" s="20">
        <v>491988</v>
      </c>
      <c r="R48" s="20">
        <v>-1777340</v>
      </c>
      <c r="S48" s="20"/>
      <c r="T48" s="20"/>
      <c r="U48" s="20"/>
      <c r="V48" s="20"/>
      <c r="W48" s="20">
        <v>11778113</v>
      </c>
      <c r="X48" s="20"/>
      <c r="Y48" s="20">
        <v>11778113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13481342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626468</v>
      </c>
      <c r="J51" s="52">
        <f t="shared" si="7"/>
        <v>626468</v>
      </c>
      <c r="K51" s="52">
        <f t="shared" si="7"/>
        <v>0</v>
      </c>
      <c r="L51" s="52">
        <f t="shared" si="7"/>
        <v>11175622</v>
      </c>
      <c r="M51" s="52">
        <f t="shared" si="7"/>
        <v>1753363</v>
      </c>
      <c r="N51" s="52">
        <f t="shared" si="7"/>
        <v>12928985</v>
      </c>
      <c r="O51" s="52">
        <f t="shared" si="7"/>
        <v>-1878423</v>
      </c>
      <c r="P51" s="52">
        <f t="shared" si="7"/>
        <v>-390905</v>
      </c>
      <c r="Q51" s="52">
        <f t="shared" si="7"/>
        <v>491988</v>
      </c>
      <c r="R51" s="52">
        <f t="shared" si="7"/>
        <v>-1777340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11778113</v>
      </c>
      <c r="X51" s="52">
        <f t="shared" si="7"/>
        <v>0</v>
      </c>
      <c r="Y51" s="52">
        <f t="shared" si="7"/>
        <v>11778113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381066</v>
      </c>
      <c r="F6" s="20">
        <v>-32043</v>
      </c>
      <c r="G6" s="20"/>
      <c r="H6" s="20"/>
      <c r="I6" s="20"/>
      <c r="J6" s="20"/>
      <c r="K6" s="20"/>
      <c r="L6" s="20">
        <v>-357527</v>
      </c>
      <c r="M6" s="20">
        <v>-66261</v>
      </c>
      <c r="N6" s="20">
        <v>-423788</v>
      </c>
      <c r="O6" s="20">
        <v>-195268</v>
      </c>
      <c r="P6" s="20">
        <v>-232021</v>
      </c>
      <c r="Q6" s="20">
        <v>-335745</v>
      </c>
      <c r="R6" s="20">
        <v>-763034</v>
      </c>
      <c r="S6" s="20"/>
      <c r="T6" s="20"/>
      <c r="U6" s="20"/>
      <c r="V6" s="20"/>
      <c r="W6" s="20">
        <v>-1186822</v>
      </c>
      <c r="X6" s="20">
        <v>-24030</v>
      </c>
      <c r="Y6" s="20">
        <v>-1162792</v>
      </c>
      <c r="Z6" s="21">
        <v>4838.9180191427386</v>
      </c>
      <c r="AA6" s="22">
        <v>-32043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278182</v>
      </c>
      <c r="D8" s="18"/>
      <c r="E8" s="19">
        <v>1722778</v>
      </c>
      <c r="F8" s="20">
        <v>-4680867</v>
      </c>
      <c r="G8" s="20">
        <v>1406786</v>
      </c>
      <c r="H8" s="20">
        <v>-2741728</v>
      </c>
      <c r="I8" s="20">
        <v>1063507</v>
      </c>
      <c r="J8" s="20">
        <v>-271435</v>
      </c>
      <c r="K8" s="20">
        <v>422837</v>
      </c>
      <c r="L8" s="20">
        <v>1236930</v>
      </c>
      <c r="M8" s="20">
        <v>981574</v>
      </c>
      <c r="N8" s="20">
        <v>2641341</v>
      </c>
      <c r="O8" s="20">
        <v>953362</v>
      </c>
      <c r="P8" s="20">
        <v>-14753446</v>
      </c>
      <c r="Q8" s="20">
        <v>-667928</v>
      </c>
      <c r="R8" s="20">
        <v>-14468012</v>
      </c>
      <c r="S8" s="20"/>
      <c r="T8" s="20"/>
      <c r="U8" s="20"/>
      <c r="V8" s="20"/>
      <c r="W8" s="20">
        <v>-12098106</v>
      </c>
      <c r="X8" s="20">
        <v>-3510648</v>
      </c>
      <c r="Y8" s="20">
        <v>-8587458</v>
      </c>
      <c r="Z8" s="21">
        <v>244.61176398203409</v>
      </c>
      <c r="AA8" s="22">
        <v>-4680867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278182</v>
      </c>
      <c r="D14" s="29">
        <f>SUM(D6:D13)</f>
        <v>0</v>
      </c>
      <c r="E14" s="30">
        <f t="shared" si="0"/>
        <v>2103844</v>
      </c>
      <c r="F14" s="31">
        <f t="shared" si="0"/>
        <v>-4712910</v>
      </c>
      <c r="G14" s="31">
        <f t="shared" si="0"/>
        <v>1406786</v>
      </c>
      <c r="H14" s="31">
        <f t="shared" si="0"/>
        <v>-2741728</v>
      </c>
      <c r="I14" s="31">
        <f t="shared" si="0"/>
        <v>1063507</v>
      </c>
      <c r="J14" s="31">
        <f t="shared" si="0"/>
        <v>-271435</v>
      </c>
      <c r="K14" s="31">
        <f t="shared" si="0"/>
        <v>422837</v>
      </c>
      <c r="L14" s="31">
        <f t="shared" si="0"/>
        <v>879403</v>
      </c>
      <c r="M14" s="31">
        <f t="shared" si="0"/>
        <v>915313</v>
      </c>
      <c r="N14" s="31">
        <f t="shared" si="0"/>
        <v>2217553</v>
      </c>
      <c r="O14" s="31">
        <f t="shared" si="0"/>
        <v>758094</v>
      </c>
      <c r="P14" s="31">
        <f t="shared" si="0"/>
        <v>-14985467</v>
      </c>
      <c r="Q14" s="31">
        <f t="shared" si="0"/>
        <v>-1003673</v>
      </c>
      <c r="R14" s="31">
        <f t="shared" si="0"/>
        <v>-15231046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-13284928</v>
      </c>
      <c r="X14" s="31">
        <f t="shared" si="0"/>
        <v>-3534678</v>
      </c>
      <c r="Y14" s="31">
        <f t="shared" si="0"/>
        <v>-9750250</v>
      </c>
      <c r="Z14" s="32">
        <f>+IF(X14&lt;&gt;0,+(Y14/X14)*100,0)</f>
        <v>275.84549427133112</v>
      </c>
      <c r="AA14" s="33">
        <f>SUM(AA6:AA13)</f>
        <v>-4712910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24136300</v>
      </c>
      <c r="D18" s="18"/>
      <c r="E18" s="19">
        <v>-882956</v>
      </c>
      <c r="F18" s="20">
        <v>25794274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27250544</v>
      </c>
      <c r="Q18" s="20"/>
      <c r="R18" s="24">
        <v>27250544</v>
      </c>
      <c r="S18" s="24"/>
      <c r="T18" s="20"/>
      <c r="U18" s="24"/>
      <c r="V18" s="24"/>
      <c r="W18" s="24">
        <v>27250544</v>
      </c>
      <c r="X18" s="20">
        <v>19345707</v>
      </c>
      <c r="Y18" s="24">
        <v>7904837</v>
      </c>
      <c r="Z18" s="25">
        <v>40.860936227350081</v>
      </c>
      <c r="AA18" s="26">
        <v>25794274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24136300</v>
      </c>
      <c r="D26" s="29">
        <f t="shared" ref="D26:Y26" si="1">SUM(D16:D25)</f>
        <v>0</v>
      </c>
      <c r="E26" s="35">
        <f t="shared" si="1"/>
        <v>-882956</v>
      </c>
      <c r="F26" s="36">
        <f t="shared" si="1"/>
        <v>25794274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27250544</v>
      </c>
      <c r="Q26" s="36">
        <f t="shared" si="1"/>
        <v>0</v>
      </c>
      <c r="R26" s="36">
        <f t="shared" si="1"/>
        <v>27250544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27250544</v>
      </c>
      <c r="X26" s="36">
        <f t="shared" si="1"/>
        <v>19345707</v>
      </c>
      <c r="Y26" s="36">
        <f t="shared" si="1"/>
        <v>7904837</v>
      </c>
      <c r="Z26" s="37">
        <f>+IF(X26&lt;&gt;0,+(Y26/X26)*100,0)</f>
        <v>40.860936227350081</v>
      </c>
      <c r="AA26" s="38">
        <f>SUM(AA16:AA25)</f>
        <v>25794274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24414482</v>
      </c>
      <c r="D27" s="29">
        <f>+D14+D26</f>
        <v>0</v>
      </c>
      <c r="E27" s="30">
        <f t="shared" si="2"/>
        <v>1220888</v>
      </c>
      <c r="F27" s="31">
        <f t="shared" si="2"/>
        <v>21081364</v>
      </c>
      <c r="G27" s="31">
        <f t="shared" si="2"/>
        <v>1406786</v>
      </c>
      <c r="H27" s="31">
        <f t="shared" si="2"/>
        <v>-2741728</v>
      </c>
      <c r="I27" s="31">
        <f t="shared" si="2"/>
        <v>1063507</v>
      </c>
      <c r="J27" s="31">
        <f t="shared" si="2"/>
        <v>-271435</v>
      </c>
      <c r="K27" s="31">
        <f t="shared" si="2"/>
        <v>422837</v>
      </c>
      <c r="L27" s="31">
        <f t="shared" si="2"/>
        <v>879403</v>
      </c>
      <c r="M27" s="31">
        <f t="shared" si="2"/>
        <v>915313</v>
      </c>
      <c r="N27" s="31">
        <f t="shared" si="2"/>
        <v>2217553</v>
      </c>
      <c r="O27" s="31">
        <f t="shared" si="2"/>
        <v>758094</v>
      </c>
      <c r="P27" s="31">
        <f t="shared" si="2"/>
        <v>12265077</v>
      </c>
      <c r="Q27" s="31">
        <f t="shared" si="2"/>
        <v>-1003673</v>
      </c>
      <c r="R27" s="31">
        <f t="shared" si="2"/>
        <v>12019498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13965616</v>
      </c>
      <c r="X27" s="31">
        <f t="shared" si="2"/>
        <v>15811029</v>
      </c>
      <c r="Y27" s="31">
        <f t="shared" si="2"/>
        <v>-1845413</v>
      </c>
      <c r="Z27" s="32">
        <f>+IF(X27&lt;&gt;0,+(Y27/X27)*100,0)</f>
        <v>-11.671681836773558</v>
      </c>
      <c r="AA27" s="33">
        <f>+AA14+AA26</f>
        <v>21081364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4838688</v>
      </c>
      <c r="D33" s="18"/>
      <c r="E33" s="19">
        <v>34331</v>
      </c>
      <c r="F33" s="20">
        <v>-2203757</v>
      </c>
      <c r="G33" s="20">
        <v>383593</v>
      </c>
      <c r="H33" s="20">
        <v>403461</v>
      </c>
      <c r="I33" s="20">
        <v>423758</v>
      </c>
      <c r="J33" s="20">
        <v>1210812</v>
      </c>
      <c r="K33" s="20">
        <v>390910</v>
      </c>
      <c r="L33" s="20">
        <v>12690</v>
      </c>
      <c r="M33" s="20">
        <v>33514</v>
      </c>
      <c r="N33" s="20">
        <v>437114</v>
      </c>
      <c r="O33" s="20">
        <v>37478</v>
      </c>
      <c r="P33" s="20">
        <v>-5667</v>
      </c>
      <c r="Q33" s="20">
        <v>-242722</v>
      </c>
      <c r="R33" s="20">
        <v>-210911</v>
      </c>
      <c r="S33" s="20"/>
      <c r="T33" s="20"/>
      <c r="U33" s="20"/>
      <c r="V33" s="20"/>
      <c r="W33" s="20">
        <v>1437015</v>
      </c>
      <c r="X33" s="20">
        <v>-1652805</v>
      </c>
      <c r="Y33" s="20">
        <v>3089820</v>
      </c>
      <c r="Z33" s="21">
        <v>-186.94401335910771</v>
      </c>
      <c r="AA33" s="22">
        <v>-2203757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804664</v>
      </c>
      <c r="F36" s="20">
        <v>-3233386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-2425050</v>
      </c>
      <c r="Y36" s="20">
        <v>2425050</v>
      </c>
      <c r="Z36" s="21">
        <v>-100</v>
      </c>
      <c r="AA36" s="22">
        <v>-3233386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4838688</v>
      </c>
      <c r="D38" s="29">
        <f t="shared" ref="D38:Y38" si="3">SUM(D30:D37)</f>
        <v>0</v>
      </c>
      <c r="E38" s="30">
        <f t="shared" si="3"/>
        <v>838995</v>
      </c>
      <c r="F38" s="31">
        <f t="shared" si="3"/>
        <v>-5437143</v>
      </c>
      <c r="G38" s="31">
        <f t="shared" si="3"/>
        <v>383593</v>
      </c>
      <c r="H38" s="31">
        <f t="shared" si="3"/>
        <v>403461</v>
      </c>
      <c r="I38" s="31">
        <f t="shared" si="3"/>
        <v>423758</v>
      </c>
      <c r="J38" s="31">
        <f t="shared" si="3"/>
        <v>1210812</v>
      </c>
      <c r="K38" s="31">
        <f t="shared" si="3"/>
        <v>390910</v>
      </c>
      <c r="L38" s="31">
        <f t="shared" si="3"/>
        <v>12690</v>
      </c>
      <c r="M38" s="31">
        <f t="shared" si="3"/>
        <v>33514</v>
      </c>
      <c r="N38" s="31">
        <f t="shared" si="3"/>
        <v>437114</v>
      </c>
      <c r="O38" s="31">
        <f t="shared" si="3"/>
        <v>37478</v>
      </c>
      <c r="P38" s="31">
        <f t="shared" si="3"/>
        <v>-5667</v>
      </c>
      <c r="Q38" s="31">
        <f t="shared" si="3"/>
        <v>-242722</v>
      </c>
      <c r="R38" s="31">
        <f t="shared" si="3"/>
        <v>-210911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1437015</v>
      </c>
      <c r="X38" s="31">
        <f t="shared" si="3"/>
        <v>-4077855</v>
      </c>
      <c r="Y38" s="31">
        <f t="shared" si="3"/>
        <v>5514870</v>
      </c>
      <c r="Z38" s="32">
        <f>+IF(X38&lt;&gt;0,+(Y38/X38)*100,0)</f>
        <v>-135.23948252206125</v>
      </c>
      <c r="AA38" s="33">
        <f>SUM(AA30:AA37)</f>
        <v>-5437143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4838688</v>
      </c>
      <c r="D45" s="29">
        <f>+D38+D44</f>
        <v>0</v>
      </c>
      <c r="E45" s="30">
        <f t="shared" si="5"/>
        <v>838995</v>
      </c>
      <c r="F45" s="31">
        <f t="shared" si="5"/>
        <v>-5437143</v>
      </c>
      <c r="G45" s="31">
        <f t="shared" si="5"/>
        <v>383593</v>
      </c>
      <c r="H45" s="31">
        <f t="shared" si="5"/>
        <v>403461</v>
      </c>
      <c r="I45" s="31">
        <f t="shared" si="5"/>
        <v>423758</v>
      </c>
      <c r="J45" s="31">
        <f t="shared" si="5"/>
        <v>1210812</v>
      </c>
      <c r="K45" s="31">
        <f t="shared" si="5"/>
        <v>390910</v>
      </c>
      <c r="L45" s="31">
        <f t="shared" si="5"/>
        <v>12690</v>
      </c>
      <c r="M45" s="31">
        <f t="shared" si="5"/>
        <v>33514</v>
      </c>
      <c r="N45" s="31">
        <f t="shared" si="5"/>
        <v>437114</v>
      </c>
      <c r="O45" s="31">
        <f t="shared" si="5"/>
        <v>37478</v>
      </c>
      <c r="P45" s="31">
        <f t="shared" si="5"/>
        <v>-5667</v>
      </c>
      <c r="Q45" s="31">
        <f t="shared" si="5"/>
        <v>-242722</v>
      </c>
      <c r="R45" s="31">
        <f t="shared" si="5"/>
        <v>-210911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1437015</v>
      </c>
      <c r="X45" s="31">
        <f t="shared" si="5"/>
        <v>-4077855</v>
      </c>
      <c r="Y45" s="31">
        <f t="shared" si="5"/>
        <v>5514870</v>
      </c>
      <c r="Z45" s="32">
        <f>+IF(X45&lt;&gt;0,+(Y45/X45)*100,0)</f>
        <v>-135.23948252206125</v>
      </c>
      <c r="AA45" s="33">
        <f>+AA38+AA44</f>
        <v>-5437143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19575794</v>
      </c>
      <c r="D46" s="42">
        <f t="shared" si="6"/>
        <v>0</v>
      </c>
      <c r="E46" s="43">
        <f t="shared" si="6"/>
        <v>381893</v>
      </c>
      <c r="F46" s="44">
        <f t="shared" si="6"/>
        <v>26518507</v>
      </c>
      <c r="G46" s="44">
        <f t="shared" si="6"/>
        <v>1023193</v>
      </c>
      <c r="H46" s="44">
        <f t="shared" si="6"/>
        <v>-3145189</v>
      </c>
      <c r="I46" s="44">
        <f t="shared" si="6"/>
        <v>639749</v>
      </c>
      <c r="J46" s="44">
        <f t="shared" si="6"/>
        <v>-1482247</v>
      </c>
      <c r="K46" s="44">
        <f t="shared" si="6"/>
        <v>31927</v>
      </c>
      <c r="L46" s="44">
        <f t="shared" si="6"/>
        <v>866713</v>
      </c>
      <c r="M46" s="44">
        <f t="shared" si="6"/>
        <v>881799</v>
      </c>
      <c r="N46" s="44">
        <f t="shared" si="6"/>
        <v>1780439</v>
      </c>
      <c r="O46" s="44">
        <f t="shared" si="6"/>
        <v>720616</v>
      </c>
      <c r="P46" s="44">
        <f t="shared" si="6"/>
        <v>12270744</v>
      </c>
      <c r="Q46" s="44">
        <f t="shared" si="6"/>
        <v>-760951</v>
      </c>
      <c r="R46" s="44">
        <f t="shared" si="6"/>
        <v>12230409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12528601</v>
      </c>
      <c r="X46" s="44">
        <f t="shared" si="6"/>
        <v>19888884</v>
      </c>
      <c r="Y46" s="44">
        <f t="shared" si="6"/>
        <v>-7360283</v>
      </c>
      <c r="Z46" s="45">
        <f>+IF(X46&lt;&gt;0,+(Y46/X46)*100,0)</f>
        <v>-37.007018593904014</v>
      </c>
      <c r="AA46" s="46">
        <f>+AA27-AA45</f>
        <v>26518507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179078</v>
      </c>
      <c r="D6" s="18"/>
      <c r="E6" s="19">
        <v>3570439</v>
      </c>
      <c r="F6" s="20">
        <v>1879054</v>
      </c>
      <c r="G6" s="20">
        <v>76294</v>
      </c>
      <c r="H6" s="20">
        <v>153553</v>
      </c>
      <c r="I6" s="20">
        <v>253763</v>
      </c>
      <c r="J6" s="20">
        <v>483610</v>
      </c>
      <c r="K6" s="20">
        <v>180188</v>
      </c>
      <c r="L6" s="20">
        <v>628172</v>
      </c>
      <c r="M6" s="20">
        <v>54756</v>
      </c>
      <c r="N6" s="20">
        <v>863116</v>
      </c>
      <c r="O6" s="20">
        <v>117906</v>
      </c>
      <c r="P6" s="20">
        <v>151105</v>
      </c>
      <c r="Q6" s="20">
        <v>63463</v>
      </c>
      <c r="R6" s="20">
        <v>332474</v>
      </c>
      <c r="S6" s="20"/>
      <c r="T6" s="20"/>
      <c r="U6" s="20"/>
      <c r="V6" s="20"/>
      <c r="W6" s="20">
        <v>1679200</v>
      </c>
      <c r="X6" s="20">
        <v>1409283</v>
      </c>
      <c r="Y6" s="20">
        <v>269917</v>
      </c>
      <c r="Z6" s="21">
        <v>19.15278904237119</v>
      </c>
      <c r="AA6" s="22">
        <v>1879054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4401977</v>
      </c>
      <c r="D8" s="18"/>
      <c r="E8" s="19">
        <v>22744499</v>
      </c>
      <c r="F8" s="20">
        <v>10482311</v>
      </c>
      <c r="G8" s="20">
        <v>1568405</v>
      </c>
      <c r="H8" s="20">
        <v>785855</v>
      </c>
      <c r="I8" s="20">
        <v>8845769</v>
      </c>
      <c r="J8" s="20">
        <v>11200029</v>
      </c>
      <c r="K8" s="20">
        <v>779949</v>
      </c>
      <c r="L8" s="20">
        <v>778642</v>
      </c>
      <c r="M8" s="20">
        <v>778478</v>
      </c>
      <c r="N8" s="20">
        <v>2337069</v>
      </c>
      <c r="O8" s="20">
        <v>-7287873</v>
      </c>
      <c r="P8" s="20">
        <v>782157</v>
      </c>
      <c r="Q8" s="20">
        <v>781605</v>
      </c>
      <c r="R8" s="20">
        <v>-5724111</v>
      </c>
      <c r="S8" s="20"/>
      <c r="T8" s="20"/>
      <c r="U8" s="20"/>
      <c r="V8" s="20"/>
      <c r="W8" s="20">
        <v>7812987</v>
      </c>
      <c r="X8" s="20">
        <v>7861734</v>
      </c>
      <c r="Y8" s="20">
        <v>-48747</v>
      </c>
      <c r="Z8" s="21">
        <v>-0.62005404914488327</v>
      </c>
      <c r="AA8" s="22">
        <v>10482311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-637746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-865869</v>
      </c>
      <c r="D12" s="18"/>
      <c r="E12" s="19">
        <v>507735</v>
      </c>
      <c r="F12" s="20">
        <v>477735</v>
      </c>
      <c r="G12" s="24"/>
      <c r="H12" s="24"/>
      <c r="I12" s="24">
        <v>865869</v>
      </c>
      <c r="J12" s="20">
        <v>865869</v>
      </c>
      <c r="K12" s="24"/>
      <c r="L12" s="24"/>
      <c r="M12" s="20"/>
      <c r="N12" s="24"/>
      <c r="O12" s="24">
        <v>-865869</v>
      </c>
      <c r="P12" s="24"/>
      <c r="Q12" s="20"/>
      <c r="R12" s="24">
        <v>-865869</v>
      </c>
      <c r="S12" s="24"/>
      <c r="T12" s="20"/>
      <c r="U12" s="24"/>
      <c r="V12" s="24"/>
      <c r="W12" s="24"/>
      <c r="X12" s="20">
        <v>358308</v>
      </c>
      <c r="Y12" s="24">
        <v>-358308</v>
      </c>
      <c r="Z12" s="25">
        <v>-100</v>
      </c>
      <c r="AA12" s="26">
        <v>477735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3715186</v>
      </c>
      <c r="D14" s="29">
        <f>SUM(D6:D13)</f>
        <v>0</v>
      </c>
      <c r="E14" s="30">
        <f t="shared" si="0"/>
        <v>26184927</v>
      </c>
      <c r="F14" s="31">
        <f t="shared" si="0"/>
        <v>12839100</v>
      </c>
      <c r="G14" s="31">
        <f t="shared" si="0"/>
        <v>1644699</v>
      </c>
      <c r="H14" s="31">
        <f t="shared" si="0"/>
        <v>939408</v>
      </c>
      <c r="I14" s="31">
        <f t="shared" si="0"/>
        <v>9965401</v>
      </c>
      <c r="J14" s="31">
        <f t="shared" si="0"/>
        <v>12549508</v>
      </c>
      <c r="K14" s="31">
        <f t="shared" si="0"/>
        <v>960137</v>
      </c>
      <c r="L14" s="31">
        <f t="shared" si="0"/>
        <v>1406814</v>
      </c>
      <c r="M14" s="31">
        <f t="shared" si="0"/>
        <v>833234</v>
      </c>
      <c r="N14" s="31">
        <f t="shared" si="0"/>
        <v>3200185</v>
      </c>
      <c r="O14" s="31">
        <f t="shared" si="0"/>
        <v>-8035836</v>
      </c>
      <c r="P14" s="31">
        <f t="shared" si="0"/>
        <v>933262</v>
      </c>
      <c r="Q14" s="31">
        <f t="shared" si="0"/>
        <v>845068</v>
      </c>
      <c r="R14" s="31">
        <f t="shared" si="0"/>
        <v>-6257506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9492187</v>
      </c>
      <c r="X14" s="31">
        <f t="shared" si="0"/>
        <v>9629325</v>
      </c>
      <c r="Y14" s="31">
        <f t="shared" si="0"/>
        <v>-137138</v>
      </c>
      <c r="Z14" s="32">
        <f>+IF(X14&lt;&gt;0,+(Y14/X14)*100,0)</f>
        <v>-1.4241704376994233</v>
      </c>
      <c r="AA14" s="33">
        <f>SUM(AA6:AA13)</f>
        <v>12839100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365067</v>
      </c>
      <c r="D18" s="18"/>
      <c r="E18" s="19"/>
      <c r="F18" s="20">
        <v>-5127108</v>
      </c>
      <c r="G18" s="24"/>
      <c r="H18" s="24"/>
      <c r="I18" s="24">
        <v>-5492175</v>
      </c>
      <c r="J18" s="20">
        <v>-5492175</v>
      </c>
      <c r="K18" s="24"/>
      <c r="L18" s="24"/>
      <c r="M18" s="20"/>
      <c r="N18" s="24"/>
      <c r="O18" s="24">
        <v>5492175</v>
      </c>
      <c r="P18" s="24"/>
      <c r="Q18" s="20"/>
      <c r="R18" s="24">
        <v>5492175</v>
      </c>
      <c r="S18" s="24"/>
      <c r="T18" s="20"/>
      <c r="U18" s="24"/>
      <c r="V18" s="24"/>
      <c r="W18" s="24"/>
      <c r="X18" s="20">
        <v>-3845331</v>
      </c>
      <c r="Y18" s="24">
        <v>3845331</v>
      </c>
      <c r="Z18" s="25">
        <v>-100</v>
      </c>
      <c r="AA18" s="26">
        <v>-5127108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365067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-5127108</v>
      </c>
      <c r="G26" s="36">
        <f t="shared" si="1"/>
        <v>0</v>
      </c>
      <c r="H26" s="36">
        <f t="shared" si="1"/>
        <v>0</v>
      </c>
      <c r="I26" s="36">
        <f t="shared" si="1"/>
        <v>-5492175</v>
      </c>
      <c r="J26" s="36">
        <f t="shared" si="1"/>
        <v>-5492175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5492175</v>
      </c>
      <c r="P26" s="36">
        <f t="shared" si="1"/>
        <v>0</v>
      </c>
      <c r="Q26" s="36">
        <f t="shared" si="1"/>
        <v>0</v>
      </c>
      <c r="R26" s="36">
        <f t="shared" si="1"/>
        <v>5492175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-3845331</v>
      </c>
      <c r="Y26" s="36">
        <f t="shared" si="1"/>
        <v>3845331</v>
      </c>
      <c r="Z26" s="37">
        <f>+IF(X26&lt;&gt;0,+(Y26/X26)*100,0)</f>
        <v>-100</v>
      </c>
      <c r="AA26" s="38">
        <f>SUM(AA16:AA25)</f>
        <v>-5127108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4080253</v>
      </c>
      <c r="D27" s="29">
        <f>+D14+D26</f>
        <v>0</v>
      </c>
      <c r="E27" s="30">
        <f t="shared" si="2"/>
        <v>26184927</v>
      </c>
      <c r="F27" s="31">
        <f t="shared" si="2"/>
        <v>7711992</v>
      </c>
      <c r="G27" s="31">
        <f t="shared" si="2"/>
        <v>1644699</v>
      </c>
      <c r="H27" s="31">
        <f t="shared" si="2"/>
        <v>939408</v>
      </c>
      <c r="I27" s="31">
        <f t="shared" si="2"/>
        <v>4473226</v>
      </c>
      <c r="J27" s="31">
        <f t="shared" si="2"/>
        <v>7057333</v>
      </c>
      <c r="K27" s="31">
        <f t="shared" si="2"/>
        <v>960137</v>
      </c>
      <c r="L27" s="31">
        <f t="shared" si="2"/>
        <v>1406814</v>
      </c>
      <c r="M27" s="31">
        <f t="shared" si="2"/>
        <v>833234</v>
      </c>
      <c r="N27" s="31">
        <f t="shared" si="2"/>
        <v>3200185</v>
      </c>
      <c r="O27" s="31">
        <f t="shared" si="2"/>
        <v>-2543661</v>
      </c>
      <c r="P27" s="31">
        <f t="shared" si="2"/>
        <v>933262</v>
      </c>
      <c r="Q27" s="31">
        <f t="shared" si="2"/>
        <v>845068</v>
      </c>
      <c r="R27" s="31">
        <f t="shared" si="2"/>
        <v>-765331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9492187</v>
      </c>
      <c r="X27" s="31">
        <f t="shared" si="2"/>
        <v>5783994</v>
      </c>
      <c r="Y27" s="31">
        <f t="shared" si="2"/>
        <v>3708193</v>
      </c>
      <c r="Z27" s="32">
        <f>+IF(X27&lt;&gt;0,+(Y27/X27)*100,0)</f>
        <v>64.111287114059934</v>
      </c>
      <c r="AA27" s="33">
        <f>+AA14+AA26</f>
        <v>7711992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361822</v>
      </c>
      <c r="F33" s="20">
        <v>-357745</v>
      </c>
      <c r="G33" s="20">
        <v>1000</v>
      </c>
      <c r="H33" s="20"/>
      <c r="I33" s="20"/>
      <c r="J33" s="20">
        <v>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</v>
      </c>
      <c r="X33" s="20">
        <v>-268317</v>
      </c>
      <c r="Y33" s="20">
        <v>269317</v>
      </c>
      <c r="Z33" s="21">
        <v>-100.37269349314431</v>
      </c>
      <c r="AA33" s="22">
        <v>-357745</v>
      </c>
    </row>
    <row r="34" spans="1:27" x14ac:dyDescent="0.25">
      <c r="A34" s="23" t="s">
        <v>62</v>
      </c>
      <c r="B34" s="17" t="s">
        <v>33</v>
      </c>
      <c r="C34" s="18">
        <v>12858002</v>
      </c>
      <c r="D34" s="18"/>
      <c r="E34" s="19"/>
      <c r="F34" s="20"/>
      <c r="G34" s="20"/>
      <c r="H34" s="20">
        <v>3710000</v>
      </c>
      <c r="I34" s="20">
        <v>-10458002</v>
      </c>
      <c r="J34" s="20">
        <v>-6748002</v>
      </c>
      <c r="K34" s="20"/>
      <c r="L34" s="20"/>
      <c r="M34" s="20">
        <v>2000000</v>
      </c>
      <c r="N34" s="20">
        <v>2000000</v>
      </c>
      <c r="O34" s="20">
        <v>12858002</v>
      </c>
      <c r="P34" s="20"/>
      <c r="Q34" s="20"/>
      <c r="R34" s="20">
        <v>12858002</v>
      </c>
      <c r="S34" s="20"/>
      <c r="T34" s="20"/>
      <c r="U34" s="20"/>
      <c r="V34" s="20"/>
      <c r="W34" s="20">
        <v>8110000</v>
      </c>
      <c r="X34" s="20"/>
      <c r="Y34" s="20">
        <v>8110000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1447285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12858002</v>
      </c>
      <c r="D38" s="29">
        <f t="shared" ref="D38:Y38" si="3">SUM(D30:D37)</f>
        <v>0</v>
      </c>
      <c r="E38" s="30">
        <f t="shared" si="3"/>
        <v>1809107</v>
      </c>
      <c r="F38" s="31">
        <f t="shared" si="3"/>
        <v>-357745</v>
      </c>
      <c r="G38" s="31">
        <f t="shared" si="3"/>
        <v>1000</v>
      </c>
      <c r="H38" s="31">
        <f t="shared" si="3"/>
        <v>3710000</v>
      </c>
      <c r="I38" s="31">
        <f t="shared" si="3"/>
        <v>-10458002</v>
      </c>
      <c r="J38" s="31">
        <f t="shared" si="3"/>
        <v>-6747002</v>
      </c>
      <c r="K38" s="31">
        <f t="shared" si="3"/>
        <v>0</v>
      </c>
      <c r="L38" s="31">
        <f t="shared" si="3"/>
        <v>0</v>
      </c>
      <c r="M38" s="31">
        <f t="shared" si="3"/>
        <v>2000000</v>
      </c>
      <c r="N38" s="31">
        <f t="shared" si="3"/>
        <v>2000000</v>
      </c>
      <c r="O38" s="31">
        <f t="shared" si="3"/>
        <v>12858002</v>
      </c>
      <c r="P38" s="31">
        <f t="shared" si="3"/>
        <v>0</v>
      </c>
      <c r="Q38" s="31">
        <f t="shared" si="3"/>
        <v>0</v>
      </c>
      <c r="R38" s="31">
        <f t="shared" si="3"/>
        <v>12858002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8111000</v>
      </c>
      <c r="X38" s="31">
        <f t="shared" si="3"/>
        <v>-268317</v>
      </c>
      <c r="Y38" s="31">
        <f t="shared" si="3"/>
        <v>8379317</v>
      </c>
      <c r="Z38" s="32">
        <f>+IF(X38&lt;&gt;0,+(Y38/X38)*100,0)</f>
        <v>-3122.9169228934429</v>
      </c>
      <c r="AA38" s="33">
        <f>SUM(AA30:AA37)</f>
        <v>-357745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12858002</v>
      </c>
      <c r="D45" s="29">
        <f>+D38+D44</f>
        <v>0</v>
      </c>
      <c r="E45" s="30">
        <f t="shared" si="5"/>
        <v>1809107</v>
      </c>
      <c r="F45" s="31">
        <f t="shared" si="5"/>
        <v>-357745</v>
      </c>
      <c r="G45" s="31">
        <f t="shared" si="5"/>
        <v>1000</v>
      </c>
      <c r="H45" s="31">
        <f t="shared" si="5"/>
        <v>3710000</v>
      </c>
      <c r="I45" s="31">
        <f t="shared" si="5"/>
        <v>-10458002</v>
      </c>
      <c r="J45" s="31">
        <f t="shared" si="5"/>
        <v>-6747002</v>
      </c>
      <c r="K45" s="31">
        <f t="shared" si="5"/>
        <v>0</v>
      </c>
      <c r="L45" s="31">
        <f t="shared" si="5"/>
        <v>0</v>
      </c>
      <c r="M45" s="31">
        <f t="shared" si="5"/>
        <v>2000000</v>
      </c>
      <c r="N45" s="31">
        <f t="shared" si="5"/>
        <v>2000000</v>
      </c>
      <c r="O45" s="31">
        <f t="shared" si="5"/>
        <v>12858002</v>
      </c>
      <c r="P45" s="31">
        <f t="shared" si="5"/>
        <v>0</v>
      </c>
      <c r="Q45" s="31">
        <f t="shared" si="5"/>
        <v>0</v>
      </c>
      <c r="R45" s="31">
        <f t="shared" si="5"/>
        <v>12858002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8111000</v>
      </c>
      <c r="X45" s="31">
        <f t="shared" si="5"/>
        <v>-268317</v>
      </c>
      <c r="Y45" s="31">
        <f t="shared" si="5"/>
        <v>8379317</v>
      </c>
      <c r="Z45" s="32">
        <f>+IF(X45&lt;&gt;0,+(Y45/X45)*100,0)</f>
        <v>-3122.9169228934429</v>
      </c>
      <c r="AA45" s="33">
        <f>+AA38+AA44</f>
        <v>-357745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-8777749</v>
      </c>
      <c r="D46" s="42">
        <f t="shared" si="6"/>
        <v>0</v>
      </c>
      <c r="E46" s="43">
        <f t="shared" si="6"/>
        <v>24375820</v>
      </c>
      <c r="F46" s="44">
        <f t="shared" si="6"/>
        <v>8069737</v>
      </c>
      <c r="G46" s="44">
        <f t="shared" si="6"/>
        <v>1643699</v>
      </c>
      <c r="H46" s="44">
        <f t="shared" si="6"/>
        <v>-2770592</v>
      </c>
      <c r="I46" s="44">
        <f t="shared" si="6"/>
        <v>14931228</v>
      </c>
      <c r="J46" s="44">
        <f t="shared" si="6"/>
        <v>13804335</v>
      </c>
      <c r="K46" s="44">
        <f t="shared" si="6"/>
        <v>960137</v>
      </c>
      <c r="L46" s="44">
        <f t="shared" si="6"/>
        <v>1406814</v>
      </c>
      <c r="M46" s="44">
        <f t="shared" si="6"/>
        <v>-1166766</v>
      </c>
      <c r="N46" s="44">
        <f t="shared" si="6"/>
        <v>1200185</v>
      </c>
      <c r="O46" s="44">
        <f t="shared" si="6"/>
        <v>-15401663</v>
      </c>
      <c r="P46" s="44">
        <f t="shared" si="6"/>
        <v>933262</v>
      </c>
      <c r="Q46" s="44">
        <f t="shared" si="6"/>
        <v>845068</v>
      </c>
      <c r="R46" s="44">
        <f t="shared" si="6"/>
        <v>-13623333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1381187</v>
      </c>
      <c r="X46" s="44">
        <f t="shared" si="6"/>
        <v>6052311</v>
      </c>
      <c r="Y46" s="44">
        <f t="shared" si="6"/>
        <v>-4671124</v>
      </c>
      <c r="Z46" s="45">
        <f>+IF(X46&lt;&gt;0,+(Y46/X46)*100,0)</f>
        <v>-77.179179985959081</v>
      </c>
      <c r="AA46" s="46">
        <f>+AA27-AA45</f>
        <v>8069737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-81034</v>
      </c>
      <c r="D48" s="18"/>
      <c r="E48" s="19">
        <v>22112556</v>
      </c>
      <c r="F48" s="20">
        <v>8212601</v>
      </c>
      <c r="G48" s="20"/>
      <c r="H48" s="20"/>
      <c r="I48" s="20">
        <v>81034</v>
      </c>
      <c r="J48" s="20">
        <v>81034</v>
      </c>
      <c r="K48" s="20">
        <v>-3370</v>
      </c>
      <c r="L48" s="20"/>
      <c r="M48" s="20"/>
      <c r="N48" s="20">
        <v>-3370</v>
      </c>
      <c r="O48" s="20">
        <v>-81034</v>
      </c>
      <c r="P48" s="20"/>
      <c r="Q48" s="20"/>
      <c r="R48" s="20">
        <v>-81034</v>
      </c>
      <c r="S48" s="20"/>
      <c r="T48" s="20"/>
      <c r="U48" s="20"/>
      <c r="V48" s="20"/>
      <c r="W48" s="20">
        <v>-3370</v>
      </c>
      <c r="X48" s="20">
        <v>6159447</v>
      </c>
      <c r="Y48" s="20">
        <v>-6162817</v>
      </c>
      <c r="Z48" s="47">
        <v>-100.05471270391644</v>
      </c>
      <c r="AA48" s="22">
        <v>8212601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-81034</v>
      </c>
      <c r="D51" s="50">
        <f t="shared" ref="D51:Y51" si="7">SUM(D48:D50)</f>
        <v>0</v>
      </c>
      <c r="E51" s="51">
        <f t="shared" si="7"/>
        <v>22112556</v>
      </c>
      <c r="F51" s="52">
        <f t="shared" si="7"/>
        <v>8212601</v>
      </c>
      <c r="G51" s="52">
        <f t="shared" si="7"/>
        <v>0</v>
      </c>
      <c r="H51" s="52">
        <f t="shared" si="7"/>
        <v>0</v>
      </c>
      <c r="I51" s="52">
        <f t="shared" si="7"/>
        <v>81034</v>
      </c>
      <c r="J51" s="52">
        <f t="shared" si="7"/>
        <v>81034</v>
      </c>
      <c r="K51" s="52">
        <f t="shared" si="7"/>
        <v>-3370</v>
      </c>
      <c r="L51" s="52">
        <f t="shared" si="7"/>
        <v>0</v>
      </c>
      <c r="M51" s="52">
        <f t="shared" si="7"/>
        <v>0</v>
      </c>
      <c r="N51" s="52">
        <f t="shared" si="7"/>
        <v>-3370</v>
      </c>
      <c r="O51" s="52">
        <f t="shared" si="7"/>
        <v>-81034</v>
      </c>
      <c r="P51" s="52">
        <f t="shared" si="7"/>
        <v>0</v>
      </c>
      <c r="Q51" s="52">
        <f t="shared" si="7"/>
        <v>0</v>
      </c>
      <c r="R51" s="52">
        <f t="shared" si="7"/>
        <v>-81034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-3370</v>
      </c>
      <c r="X51" s="52">
        <f t="shared" si="7"/>
        <v>6159447</v>
      </c>
      <c r="Y51" s="52">
        <f t="shared" si="7"/>
        <v>-6162817</v>
      </c>
      <c r="Z51" s="53">
        <f>+IF(X51&lt;&gt;0,+(Y51/X51)*100,0)</f>
        <v>-100.05471270391644</v>
      </c>
      <c r="AA51" s="54">
        <f>SUM(AA48:AA50)</f>
        <v>8212601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143474276</v>
      </c>
      <c r="D6" s="18"/>
      <c r="E6" s="19">
        <v>152530081</v>
      </c>
      <c r="F6" s="20">
        <v>168175303</v>
      </c>
      <c r="G6" s="20">
        <v>147062017</v>
      </c>
      <c r="H6" s="20">
        <v>3819637</v>
      </c>
      <c r="I6" s="20">
        <v>3952271</v>
      </c>
      <c r="J6" s="20">
        <v>154833925</v>
      </c>
      <c r="K6" s="20">
        <v>4156870</v>
      </c>
      <c r="L6" s="20">
        <v>3775652</v>
      </c>
      <c r="M6" s="20">
        <v>4155410</v>
      </c>
      <c r="N6" s="20">
        <v>12087932</v>
      </c>
      <c r="O6" s="20">
        <v>3729504</v>
      </c>
      <c r="P6" s="20">
        <v>3793047</v>
      </c>
      <c r="Q6" s="20">
        <v>4234131</v>
      </c>
      <c r="R6" s="20">
        <v>11756682</v>
      </c>
      <c r="S6" s="20"/>
      <c r="T6" s="20"/>
      <c r="U6" s="20"/>
      <c r="V6" s="20"/>
      <c r="W6" s="20">
        <v>178678539</v>
      </c>
      <c r="X6" s="20">
        <v>162000039</v>
      </c>
      <c r="Y6" s="20">
        <v>16678500</v>
      </c>
      <c r="Z6" s="21">
        <v>10.295367891855879</v>
      </c>
      <c r="AA6" s="22">
        <v>168175303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56152388</v>
      </c>
      <c r="D8" s="18"/>
      <c r="E8" s="19">
        <v>59151955</v>
      </c>
      <c r="F8" s="20">
        <v>67977750</v>
      </c>
      <c r="G8" s="20">
        <v>57863842</v>
      </c>
      <c r="H8" s="20">
        <v>1709107</v>
      </c>
      <c r="I8" s="20">
        <v>1628607</v>
      </c>
      <c r="J8" s="20">
        <v>61201556</v>
      </c>
      <c r="K8" s="20">
        <v>1325689</v>
      </c>
      <c r="L8" s="20">
        <v>1538418</v>
      </c>
      <c r="M8" s="20">
        <v>1167746</v>
      </c>
      <c r="N8" s="20">
        <v>4031853</v>
      </c>
      <c r="O8" s="20">
        <v>1549207</v>
      </c>
      <c r="P8" s="20">
        <v>1513134</v>
      </c>
      <c r="Q8" s="20">
        <v>970524</v>
      </c>
      <c r="R8" s="20">
        <v>4032865</v>
      </c>
      <c r="S8" s="20"/>
      <c r="T8" s="20"/>
      <c r="U8" s="20"/>
      <c r="V8" s="20"/>
      <c r="W8" s="20">
        <v>69266274</v>
      </c>
      <c r="X8" s="20">
        <v>63913745</v>
      </c>
      <c r="Y8" s="20">
        <v>5352529</v>
      </c>
      <c r="Z8" s="21">
        <v>8.3746133167443091</v>
      </c>
      <c r="AA8" s="22">
        <v>67977750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-6327261</v>
      </c>
      <c r="D11" s="18"/>
      <c r="E11" s="19">
        <v>-4586621</v>
      </c>
      <c r="F11" s="20">
        <v>-5652161</v>
      </c>
      <c r="G11" s="20">
        <v>-6337808</v>
      </c>
      <c r="H11" s="20">
        <v>-27243</v>
      </c>
      <c r="I11" s="20">
        <v>-19529</v>
      </c>
      <c r="J11" s="20">
        <v>-6384580</v>
      </c>
      <c r="K11" s="20">
        <v>-19609</v>
      </c>
      <c r="L11" s="20">
        <v>-17163</v>
      </c>
      <c r="M11" s="20">
        <v>-34767</v>
      </c>
      <c r="N11" s="20">
        <v>-71539</v>
      </c>
      <c r="O11" s="20">
        <v>-13498</v>
      </c>
      <c r="P11" s="20">
        <v>-1299974</v>
      </c>
      <c r="Q11" s="20">
        <v>-10005</v>
      </c>
      <c r="R11" s="20">
        <v>-1323477</v>
      </c>
      <c r="S11" s="20"/>
      <c r="T11" s="20"/>
      <c r="U11" s="20"/>
      <c r="V11" s="20"/>
      <c r="W11" s="20">
        <v>-7779596</v>
      </c>
      <c r="X11" s="20">
        <v>-6158486</v>
      </c>
      <c r="Y11" s="20">
        <v>-1621110</v>
      </c>
      <c r="Z11" s="21">
        <v>26.323190472463526</v>
      </c>
      <c r="AA11" s="22">
        <v>-5652161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6181</v>
      </c>
      <c r="H12" s="24">
        <v>-4349</v>
      </c>
      <c r="I12" s="24">
        <v>-1831</v>
      </c>
      <c r="J12" s="20">
        <v>1</v>
      </c>
      <c r="K12" s="24"/>
      <c r="L12" s="24">
        <v>6057</v>
      </c>
      <c r="M12" s="20">
        <v>-3440</v>
      </c>
      <c r="N12" s="24">
        <v>2617</v>
      </c>
      <c r="O12" s="24">
        <v>-2100</v>
      </c>
      <c r="P12" s="24">
        <v>-517</v>
      </c>
      <c r="Q12" s="20">
        <v>8908</v>
      </c>
      <c r="R12" s="24">
        <v>6291</v>
      </c>
      <c r="S12" s="24"/>
      <c r="T12" s="20"/>
      <c r="U12" s="24"/>
      <c r="V12" s="24"/>
      <c r="W12" s="24">
        <v>8909</v>
      </c>
      <c r="X12" s="20"/>
      <c r="Y12" s="24">
        <v>8909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-64492</v>
      </c>
      <c r="D13" s="18"/>
      <c r="E13" s="19">
        <v>-64492</v>
      </c>
      <c r="F13" s="20">
        <v>-64492</v>
      </c>
      <c r="G13" s="20">
        <v>-64492</v>
      </c>
      <c r="H13" s="20"/>
      <c r="I13" s="20"/>
      <c r="J13" s="20">
        <v>-64492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-64492</v>
      </c>
      <c r="X13" s="20">
        <v>-64492</v>
      </c>
      <c r="Y13" s="20"/>
      <c r="Z13" s="21"/>
      <c r="AA13" s="22">
        <v>-64492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193234911</v>
      </c>
      <c r="D14" s="29">
        <f>SUM(D6:D13)</f>
        <v>0</v>
      </c>
      <c r="E14" s="30">
        <f t="shared" si="0"/>
        <v>207030923</v>
      </c>
      <c r="F14" s="31">
        <f t="shared" si="0"/>
        <v>230436400</v>
      </c>
      <c r="G14" s="31">
        <f t="shared" si="0"/>
        <v>198529740</v>
      </c>
      <c r="H14" s="31">
        <f t="shared" si="0"/>
        <v>5497152</v>
      </c>
      <c r="I14" s="31">
        <f t="shared" si="0"/>
        <v>5559518</v>
      </c>
      <c r="J14" s="31">
        <f t="shared" si="0"/>
        <v>209586410</v>
      </c>
      <c r="K14" s="31">
        <f t="shared" si="0"/>
        <v>5462950</v>
      </c>
      <c r="L14" s="31">
        <f t="shared" si="0"/>
        <v>5302964</v>
      </c>
      <c r="M14" s="31">
        <f t="shared" si="0"/>
        <v>5284949</v>
      </c>
      <c r="N14" s="31">
        <f t="shared" si="0"/>
        <v>16050863</v>
      </c>
      <c r="O14" s="31">
        <f t="shared" si="0"/>
        <v>5263113</v>
      </c>
      <c r="P14" s="31">
        <f t="shared" si="0"/>
        <v>4005690</v>
      </c>
      <c r="Q14" s="31">
        <f t="shared" si="0"/>
        <v>5203558</v>
      </c>
      <c r="R14" s="31">
        <f t="shared" si="0"/>
        <v>14472361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240109634</v>
      </c>
      <c r="X14" s="31">
        <f t="shared" si="0"/>
        <v>219690806</v>
      </c>
      <c r="Y14" s="31">
        <f t="shared" si="0"/>
        <v>20418828</v>
      </c>
      <c r="Z14" s="32">
        <f>+IF(X14&lt;&gt;0,+(Y14/X14)*100,0)</f>
        <v>9.2943479846853485</v>
      </c>
      <c r="AA14" s="33">
        <f>SUM(AA6:AA13)</f>
        <v>230436400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3319922</v>
      </c>
      <c r="D18" s="18"/>
      <c r="E18" s="19">
        <v>-1168271</v>
      </c>
      <c r="F18" s="20">
        <v>969872</v>
      </c>
      <c r="G18" s="24">
        <v>3319922</v>
      </c>
      <c r="H18" s="24"/>
      <c r="I18" s="24"/>
      <c r="J18" s="20">
        <v>3319922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3319922</v>
      </c>
      <c r="X18" s="20">
        <v>1557389</v>
      </c>
      <c r="Y18" s="24">
        <v>1762533</v>
      </c>
      <c r="Z18" s="25">
        <v>113.17230313043176</v>
      </c>
      <c r="AA18" s="26">
        <v>969872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3319922</v>
      </c>
      <c r="D26" s="29">
        <f t="shared" ref="D26:Y26" si="1">SUM(D16:D25)</f>
        <v>0</v>
      </c>
      <c r="E26" s="35">
        <f t="shared" si="1"/>
        <v>-1168271</v>
      </c>
      <c r="F26" s="36">
        <f t="shared" si="1"/>
        <v>969872</v>
      </c>
      <c r="G26" s="36">
        <f t="shared" si="1"/>
        <v>3319922</v>
      </c>
      <c r="H26" s="36">
        <f t="shared" si="1"/>
        <v>0</v>
      </c>
      <c r="I26" s="36">
        <f t="shared" si="1"/>
        <v>0</v>
      </c>
      <c r="J26" s="36">
        <f t="shared" si="1"/>
        <v>3319922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3319922</v>
      </c>
      <c r="X26" s="36">
        <f t="shared" si="1"/>
        <v>1557389</v>
      </c>
      <c r="Y26" s="36">
        <f t="shared" si="1"/>
        <v>1762533</v>
      </c>
      <c r="Z26" s="37">
        <f>+IF(X26&lt;&gt;0,+(Y26/X26)*100,0)</f>
        <v>113.17230313043176</v>
      </c>
      <c r="AA26" s="38">
        <f>SUM(AA16:AA25)</f>
        <v>969872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196554833</v>
      </c>
      <c r="D27" s="29">
        <f>+D14+D26</f>
        <v>0</v>
      </c>
      <c r="E27" s="30">
        <f t="shared" si="2"/>
        <v>205862652</v>
      </c>
      <c r="F27" s="31">
        <f t="shared" si="2"/>
        <v>231406272</v>
      </c>
      <c r="G27" s="31">
        <f t="shared" si="2"/>
        <v>201849662</v>
      </c>
      <c r="H27" s="31">
        <f t="shared" si="2"/>
        <v>5497152</v>
      </c>
      <c r="I27" s="31">
        <f t="shared" si="2"/>
        <v>5559518</v>
      </c>
      <c r="J27" s="31">
        <f t="shared" si="2"/>
        <v>212906332</v>
      </c>
      <c r="K27" s="31">
        <f t="shared" si="2"/>
        <v>5462950</v>
      </c>
      <c r="L27" s="31">
        <f t="shared" si="2"/>
        <v>5302964</v>
      </c>
      <c r="M27" s="31">
        <f t="shared" si="2"/>
        <v>5284949</v>
      </c>
      <c r="N27" s="31">
        <f t="shared" si="2"/>
        <v>16050863</v>
      </c>
      <c r="O27" s="31">
        <f t="shared" si="2"/>
        <v>5263113</v>
      </c>
      <c r="P27" s="31">
        <f t="shared" si="2"/>
        <v>4005690</v>
      </c>
      <c r="Q27" s="31">
        <f t="shared" si="2"/>
        <v>5203558</v>
      </c>
      <c r="R27" s="31">
        <f t="shared" si="2"/>
        <v>14472361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243429556</v>
      </c>
      <c r="X27" s="31">
        <f t="shared" si="2"/>
        <v>221248195</v>
      </c>
      <c r="Y27" s="31">
        <f t="shared" si="2"/>
        <v>22181361</v>
      </c>
      <c r="Z27" s="32">
        <f>+IF(X27&lt;&gt;0,+(Y27/X27)*100,0)</f>
        <v>10.025555688714206</v>
      </c>
      <c r="AA27" s="33">
        <f>+AA14+AA26</f>
        <v>231406272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-22938</v>
      </c>
      <c r="D32" s="18"/>
      <c r="E32" s="19">
        <v>-12454</v>
      </c>
      <c r="F32" s="20">
        <v>-22939</v>
      </c>
      <c r="G32" s="20">
        <v>-26074</v>
      </c>
      <c r="H32" s="20">
        <v>-1471</v>
      </c>
      <c r="I32" s="20">
        <v>-4701</v>
      </c>
      <c r="J32" s="20">
        <v>-32246</v>
      </c>
      <c r="K32" s="20">
        <v>-4886</v>
      </c>
      <c r="L32" s="20">
        <v>-2868</v>
      </c>
      <c r="M32" s="20">
        <v>-4053</v>
      </c>
      <c r="N32" s="20">
        <v>-11807</v>
      </c>
      <c r="O32" s="20">
        <v>-7139</v>
      </c>
      <c r="P32" s="20">
        <v>-1901</v>
      </c>
      <c r="Q32" s="20">
        <v>-1392</v>
      </c>
      <c r="R32" s="20">
        <v>-10432</v>
      </c>
      <c r="S32" s="20"/>
      <c r="T32" s="20"/>
      <c r="U32" s="20"/>
      <c r="V32" s="20"/>
      <c r="W32" s="20">
        <v>-54485</v>
      </c>
      <c r="X32" s="20">
        <v>-22939</v>
      </c>
      <c r="Y32" s="20">
        <v>-31546</v>
      </c>
      <c r="Z32" s="21">
        <v>137.52125201621692</v>
      </c>
      <c r="AA32" s="22">
        <v>-22939</v>
      </c>
    </row>
    <row r="33" spans="1:27" x14ac:dyDescent="0.25">
      <c r="A33" s="23" t="s">
        <v>61</v>
      </c>
      <c r="B33" s="17" t="s">
        <v>33</v>
      </c>
      <c r="C33" s="18">
        <v>3963809</v>
      </c>
      <c r="D33" s="18"/>
      <c r="E33" s="19">
        <v>10805417</v>
      </c>
      <c r="F33" s="20">
        <v>11088131</v>
      </c>
      <c r="G33" s="20">
        <v>3946967</v>
      </c>
      <c r="H33" s="20">
        <v>241143</v>
      </c>
      <c r="I33" s="20">
        <v>232651</v>
      </c>
      <c r="J33" s="20">
        <v>4420761</v>
      </c>
      <c r="K33" s="20">
        <v>192755</v>
      </c>
      <c r="L33" s="20">
        <v>241256</v>
      </c>
      <c r="M33" s="20">
        <v>146946</v>
      </c>
      <c r="N33" s="20">
        <v>580957</v>
      </c>
      <c r="O33" s="20">
        <v>217240</v>
      </c>
      <c r="P33" s="20">
        <v>206218</v>
      </c>
      <c r="Q33" s="20">
        <v>149636</v>
      </c>
      <c r="R33" s="20">
        <v>573094</v>
      </c>
      <c r="S33" s="20"/>
      <c r="T33" s="20"/>
      <c r="U33" s="20"/>
      <c r="V33" s="20"/>
      <c r="W33" s="20">
        <v>5574812</v>
      </c>
      <c r="X33" s="20">
        <v>7741988</v>
      </c>
      <c r="Y33" s="20">
        <v>-2167176</v>
      </c>
      <c r="Z33" s="21">
        <v>-27.992500117540871</v>
      </c>
      <c r="AA33" s="22">
        <v>11088131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50991</v>
      </c>
      <c r="D36" s="18"/>
      <c r="E36" s="19">
        <v>50990</v>
      </c>
      <c r="F36" s="20">
        <v>50990</v>
      </c>
      <c r="G36" s="20">
        <v>544279</v>
      </c>
      <c r="H36" s="20">
        <v>2658</v>
      </c>
      <c r="I36" s="20">
        <v>11452</v>
      </c>
      <c r="J36" s="20">
        <v>558389</v>
      </c>
      <c r="K36" s="20">
        <v>23182</v>
      </c>
      <c r="L36" s="20">
        <v>-26573</v>
      </c>
      <c r="M36" s="20">
        <v>35975</v>
      </c>
      <c r="N36" s="20">
        <v>32584</v>
      </c>
      <c r="O36" s="20">
        <v>-51343</v>
      </c>
      <c r="P36" s="20">
        <v>2957</v>
      </c>
      <c r="Q36" s="20">
        <v>73048</v>
      </c>
      <c r="R36" s="20">
        <v>24662</v>
      </c>
      <c r="S36" s="20"/>
      <c r="T36" s="20"/>
      <c r="U36" s="20"/>
      <c r="V36" s="20"/>
      <c r="W36" s="20">
        <v>615635</v>
      </c>
      <c r="X36" s="20">
        <v>50990</v>
      </c>
      <c r="Y36" s="20">
        <v>564645</v>
      </c>
      <c r="Z36" s="21">
        <v>1107.3641890566778</v>
      </c>
      <c r="AA36" s="22">
        <v>50990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3991862</v>
      </c>
      <c r="D38" s="29">
        <f t="shared" ref="D38:Y38" si="3">SUM(D30:D37)</f>
        <v>0</v>
      </c>
      <c r="E38" s="30">
        <f t="shared" si="3"/>
        <v>10843953</v>
      </c>
      <c r="F38" s="31">
        <f t="shared" si="3"/>
        <v>11116182</v>
      </c>
      <c r="G38" s="31">
        <f t="shared" si="3"/>
        <v>4465172</v>
      </c>
      <c r="H38" s="31">
        <f t="shared" si="3"/>
        <v>242330</v>
      </c>
      <c r="I38" s="31">
        <f t="shared" si="3"/>
        <v>239402</v>
      </c>
      <c r="J38" s="31">
        <f t="shared" si="3"/>
        <v>4946904</v>
      </c>
      <c r="K38" s="31">
        <f t="shared" si="3"/>
        <v>211051</v>
      </c>
      <c r="L38" s="31">
        <f t="shared" si="3"/>
        <v>211815</v>
      </c>
      <c r="M38" s="31">
        <f t="shared" si="3"/>
        <v>178868</v>
      </c>
      <c r="N38" s="31">
        <f t="shared" si="3"/>
        <v>601734</v>
      </c>
      <c r="O38" s="31">
        <f t="shared" si="3"/>
        <v>158758</v>
      </c>
      <c r="P38" s="31">
        <f t="shared" si="3"/>
        <v>207274</v>
      </c>
      <c r="Q38" s="31">
        <f t="shared" si="3"/>
        <v>221292</v>
      </c>
      <c r="R38" s="31">
        <f t="shared" si="3"/>
        <v>587324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6135962</v>
      </c>
      <c r="X38" s="31">
        <f t="shared" si="3"/>
        <v>7770039</v>
      </c>
      <c r="Y38" s="31">
        <f t="shared" si="3"/>
        <v>-1634077</v>
      </c>
      <c r="Z38" s="32">
        <f>+IF(X38&lt;&gt;0,+(Y38/X38)*100,0)</f>
        <v>-21.030486462165761</v>
      </c>
      <c r="AA38" s="33">
        <f>SUM(AA30:AA37)</f>
        <v>11116182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12000000</v>
      </c>
      <c r="F41" s="20">
        <v>6000000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4500000</v>
      </c>
      <c r="Y41" s="20">
        <v>-4500000</v>
      </c>
      <c r="Z41" s="21">
        <v>-100</v>
      </c>
      <c r="AA41" s="22">
        <v>6000000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12000000</v>
      </c>
      <c r="F44" s="36">
        <f t="shared" si="4"/>
        <v>6000000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4500000</v>
      </c>
      <c r="Y44" s="36">
        <f t="shared" si="4"/>
        <v>-4500000</v>
      </c>
      <c r="Z44" s="37">
        <f>+IF(X44&lt;&gt;0,+(Y44/X44)*100,0)</f>
        <v>-100</v>
      </c>
      <c r="AA44" s="38">
        <f>SUM(AA40:AA43)</f>
        <v>6000000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3991862</v>
      </c>
      <c r="D45" s="29">
        <f>+D38+D44</f>
        <v>0</v>
      </c>
      <c r="E45" s="30">
        <f t="shared" si="5"/>
        <v>22843953</v>
      </c>
      <c r="F45" s="31">
        <f t="shared" si="5"/>
        <v>17116182</v>
      </c>
      <c r="G45" s="31">
        <f t="shared" si="5"/>
        <v>4465172</v>
      </c>
      <c r="H45" s="31">
        <f t="shared" si="5"/>
        <v>242330</v>
      </c>
      <c r="I45" s="31">
        <f t="shared" si="5"/>
        <v>239402</v>
      </c>
      <c r="J45" s="31">
        <f t="shared" si="5"/>
        <v>4946904</v>
      </c>
      <c r="K45" s="31">
        <f t="shared" si="5"/>
        <v>211051</v>
      </c>
      <c r="L45" s="31">
        <f t="shared" si="5"/>
        <v>211815</v>
      </c>
      <c r="M45" s="31">
        <f t="shared" si="5"/>
        <v>178868</v>
      </c>
      <c r="N45" s="31">
        <f t="shared" si="5"/>
        <v>601734</v>
      </c>
      <c r="O45" s="31">
        <f t="shared" si="5"/>
        <v>158758</v>
      </c>
      <c r="P45" s="31">
        <f t="shared" si="5"/>
        <v>207274</v>
      </c>
      <c r="Q45" s="31">
        <f t="shared" si="5"/>
        <v>221292</v>
      </c>
      <c r="R45" s="31">
        <f t="shared" si="5"/>
        <v>587324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6135962</v>
      </c>
      <c r="X45" s="31">
        <f t="shared" si="5"/>
        <v>12270039</v>
      </c>
      <c r="Y45" s="31">
        <f t="shared" si="5"/>
        <v>-6134077</v>
      </c>
      <c r="Z45" s="32">
        <f>+IF(X45&lt;&gt;0,+(Y45/X45)*100,0)</f>
        <v>-49.992318687821616</v>
      </c>
      <c r="AA45" s="33">
        <f>+AA38+AA44</f>
        <v>17116182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192562971</v>
      </c>
      <c r="D46" s="42">
        <f t="shared" si="6"/>
        <v>0</v>
      </c>
      <c r="E46" s="43">
        <f t="shared" si="6"/>
        <v>183018699</v>
      </c>
      <c r="F46" s="44">
        <f t="shared" si="6"/>
        <v>214290090</v>
      </c>
      <c r="G46" s="44">
        <f t="shared" si="6"/>
        <v>197384490</v>
      </c>
      <c r="H46" s="44">
        <f t="shared" si="6"/>
        <v>5254822</v>
      </c>
      <c r="I46" s="44">
        <f t="shared" si="6"/>
        <v>5320116</v>
      </c>
      <c r="J46" s="44">
        <f t="shared" si="6"/>
        <v>207959428</v>
      </c>
      <c r="K46" s="44">
        <f t="shared" si="6"/>
        <v>5251899</v>
      </c>
      <c r="L46" s="44">
        <f t="shared" si="6"/>
        <v>5091149</v>
      </c>
      <c r="M46" s="44">
        <f t="shared" si="6"/>
        <v>5106081</v>
      </c>
      <c r="N46" s="44">
        <f t="shared" si="6"/>
        <v>15449129</v>
      </c>
      <c r="O46" s="44">
        <f t="shared" si="6"/>
        <v>5104355</v>
      </c>
      <c r="P46" s="44">
        <f t="shared" si="6"/>
        <v>3798416</v>
      </c>
      <c r="Q46" s="44">
        <f t="shared" si="6"/>
        <v>4982266</v>
      </c>
      <c r="R46" s="44">
        <f t="shared" si="6"/>
        <v>13885037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237293594</v>
      </c>
      <c r="X46" s="44">
        <f t="shared" si="6"/>
        <v>208978156</v>
      </c>
      <c r="Y46" s="44">
        <f t="shared" si="6"/>
        <v>28315438</v>
      </c>
      <c r="Z46" s="45">
        <f>+IF(X46&lt;&gt;0,+(Y46/X46)*100,0)</f>
        <v>13.549472606122526</v>
      </c>
      <c r="AA46" s="46">
        <f>+AA27-AA45</f>
        <v>214290090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75836870</v>
      </c>
      <c r="D48" s="18"/>
      <c r="E48" s="19">
        <v>89287953</v>
      </c>
      <c r="F48" s="20">
        <v>97563986</v>
      </c>
      <c r="G48" s="20">
        <v>81662305</v>
      </c>
      <c r="H48" s="20">
        <v>3257123</v>
      </c>
      <c r="I48" s="20">
        <v>825057</v>
      </c>
      <c r="J48" s="20">
        <v>85744485</v>
      </c>
      <c r="K48" s="20">
        <v>3054126</v>
      </c>
      <c r="L48" s="20">
        <v>3001493</v>
      </c>
      <c r="M48" s="20">
        <v>3007923</v>
      </c>
      <c r="N48" s="20">
        <v>9063542</v>
      </c>
      <c r="O48" s="20">
        <v>2629072</v>
      </c>
      <c r="P48" s="20">
        <v>1459035</v>
      </c>
      <c r="Q48" s="20">
        <v>2597727</v>
      </c>
      <c r="R48" s="20">
        <v>6685834</v>
      </c>
      <c r="S48" s="20"/>
      <c r="T48" s="20"/>
      <c r="U48" s="20"/>
      <c r="V48" s="20"/>
      <c r="W48" s="20">
        <v>101493861</v>
      </c>
      <c r="X48" s="20">
        <v>92252052</v>
      </c>
      <c r="Y48" s="20">
        <v>9241809</v>
      </c>
      <c r="Z48" s="47">
        <v>10.017998298834589</v>
      </c>
      <c r="AA48" s="22">
        <v>97563986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75836870</v>
      </c>
      <c r="D51" s="50">
        <f t="shared" ref="D51:Y51" si="7">SUM(D48:D50)</f>
        <v>0</v>
      </c>
      <c r="E51" s="51">
        <f t="shared" si="7"/>
        <v>89287953</v>
      </c>
      <c r="F51" s="52">
        <f t="shared" si="7"/>
        <v>97563986</v>
      </c>
      <c r="G51" s="52">
        <f t="shared" si="7"/>
        <v>81662305</v>
      </c>
      <c r="H51" s="52">
        <f t="shared" si="7"/>
        <v>3257123</v>
      </c>
      <c r="I51" s="52">
        <f t="shared" si="7"/>
        <v>825057</v>
      </c>
      <c r="J51" s="52">
        <f t="shared" si="7"/>
        <v>85744485</v>
      </c>
      <c r="K51" s="52">
        <f t="shared" si="7"/>
        <v>3054126</v>
      </c>
      <c r="L51" s="52">
        <f t="shared" si="7"/>
        <v>3001493</v>
      </c>
      <c r="M51" s="52">
        <f t="shared" si="7"/>
        <v>3007923</v>
      </c>
      <c r="N51" s="52">
        <f t="shared" si="7"/>
        <v>9063542</v>
      </c>
      <c r="O51" s="52">
        <f t="shared" si="7"/>
        <v>2629072</v>
      </c>
      <c r="P51" s="52">
        <f t="shared" si="7"/>
        <v>1459035</v>
      </c>
      <c r="Q51" s="52">
        <f t="shared" si="7"/>
        <v>2597727</v>
      </c>
      <c r="R51" s="52">
        <f t="shared" si="7"/>
        <v>6685834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101493861</v>
      </c>
      <c r="X51" s="52">
        <f t="shared" si="7"/>
        <v>92252052</v>
      </c>
      <c r="Y51" s="52">
        <f t="shared" si="7"/>
        <v>9241809</v>
      </c>
      <c r="Z51" s="53">
        <f>+IF(X51&lt;&gt;0,+(Y51/X51)*100,0)</f>
        <v>10.017998298834589</v>
      </c>
      <c r="AA51" s="54">
        <f>SUM(AA48:AA50)</f>
        <v>97563986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288781965</v>
      </c>
      <c r="D8" s="18"/>
      <c r="E8" s="19">
        <v>277507478</v>
      </c>
      <c r="F8" s="20">
        <v>279408578</v>
      </c>
      <c r="G8" s="20">
        <v>57186104</v>
      </c>
      <c r="H8" s="20">
        <v>241176008</v>
      </c>
      <c r="I8" s="20">
        <v>3956417</v>
      </c>
      <c r="J8" s="20">
        <v>302318529</v>
      </c>
      <c r="K8" s="20">
        <v>3987292</v>
      </c>
      <c r="L8" s="20">
        <v>4718173</v>
      </c>
      <c r="M8" s="20">
        <v>4927688</v>
      </c>
      <c r="N8" s="20">
        <v>13633153</v>
      </c>
      <c r="O8" s="20">
        <v>4262390</v>
      </c>
      <c r="P8" s="20">
        <v>3872568</v>
      </c>
      <c r="Q8" s="20">
        <v>2992344</v>
      </c>
      <c r="R8" s="20">
        <v>11127302</v>
      </c>
      <c r="S8" s="20"/>
      <c r="T8" s="20"/>
      <c r="U8" s="20"/>
      <c r="V8" s="20"/>
      <c r="W8" s="20">
        <v>327078984</v>
      </c>
      <c r="X8" s="20">
        <v>208891047</v>
      </c>
      <c r="Y8" s="20">
        <v>118187937</v>
      </c>
      <c r="Z8" s="21">
        <v>56.578747005849415</v>
      </c>
      <c r="AA8" s="22">
        <v>279408578</v>
      </c>
    </row>
    <row r="9" spans="1:27" x14ac:dyDescent="0.25">
      <c r="A9" s="23" t="s">
        <v>38</v>
      </c>
      <c r="B9" s="17" t="s">
        <v>33</v>
      </c>
      <c r="C9" s="18">
        <v>1799542</v>
      </c>
      <c r="D9" s="18"/>
      <c r="E9" s="19">
        <v>-550047</v>
      </c>
      <c r="F9" s="20">
        <v>-1667082</v>
      </c>
      <c r="G9" s="20">
        <v>2054781</v>
      </c>
      <c r="H9" s="20">
        <v>256800</v>
      </c>
      <c r="I9" s="20">
        <v>45401</v>
      </c>
      <c r="J9" s="20">
        <v>2356982</v>
      </c>
      <c r="K9" s="20">
        <v>48665</v>
      </c>
      <c r="L9" s="20">
        <v>260744</v>
      </c>
      <c r="M9" s="20">
        <v>234359</v>
      </c>
      <c r="N9" s="20">
        <v>543768</v>
      </c>
      <c r="O9" s="20">
        <v>230964</v>
      </c>
      <c r="P9" s="20">
        <v>186781</v>
      </c>
      <c r="Q9" s="20">
        <v>10722</v>
      </c>
      <c r="R9" s="20">
        <v>428467</v>
      </c>
      <c r="S9" s="20"/>
      <c r="T9" s="20"/>
      <c r="U9" s="20"/>
      <c r="V9" s="20"/>
      <c r="W9" s="20">
        <v>3329217</v>
      </c>
      <c r="X9" s="20">
        <v>-859347</v>
      </c>
      <c r="Y9" s="20">
        <v>4188564</v>
      </c>
      <c r="Z9" s="21">
        <v>-487.41241896463248</v>
      </c>
      <c r="AA9" s="22">
        <v>-1667082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290581507</v>
      </c>
      <c r="D14" s="29">
        <f>SUM(D6:D13)</f>
        <v>0</v>
      </c>
      <c r="E14" s="30">
        <f t="shared" si="0"/>
        <v>276957431</v>
      </c>
      <c r="F14" s="31">
        <f t="shared" si="0"/>
        <v>277741496</v>
      </c>
      <c r="G14" s="31">
        <f t="shared" si="0"/>
        <v>59240885</v>
      </c>
      <c r="H14" s="31">
        <f t="shared" si="0"/>
        <v>241432808</v>
      </c>
      <c r="I14" s="31">
        <f t="shared" si="0"/>
        <v>4001818</v>
      </c>
      <c r="J14" s="31">
        <f t="shared" si="0"/>
        <v>304675511</v>
      </c>
      <c r="K14" s="31">
        <f t="shared" si="0"/>
        <v>4035957</v>
      </c>
      <c r="L14" s="31">
        <f t="shared" si="0"/>
        <v>4978917</v>
      </c>
      <c r="M14" s="31">
        <f t="shared" si="0"/>
        <v>5162047</v>
      </c>
      <c r="N14" s="31">
        <f t="shared" si="0"/>
        <v>14176921</v>
      </c>
      <c r="O14" s="31">
        <f t="shared" si="0"/>
        <v>4493354</v>
      </c>
      <c r="P14" s="31">
        <f t="shared" si="0"/>
        <v>4059349</v>
      </c>
      <c r="Q14" s="31">
        <f t="shared" si="0"/>
        <v>3003066</v>
      </c>
      <c r="R14" s="31">
        <f t="shared" si="0"/>
        <v>11555769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330408201</v>
      </c>
      <c r="X14" s="31">
        <f t="shared" si="0"/>
        <v>208031700</v>
      </c>
      <c r="Y14" s="31">
        <f t="shared" si="0"/>
        <v>122376501</v>
      </c>
      <c r="Z14" s="32">
        <f>+IF(X14&lt;&gt;0,+(Y14/X14)*100,0)</f>
        <v>58.825890957964575</v>
      </c>
      <c r="AA14" s="33">
        <f>SUM(AA6:AA13)</f>
        <v>277741496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3574496</v>
      </c>
      <c r="D18" s="18"/>
      <c r="E18" s="19">
        <v>-14317426</v>
      </c>
      <c r="F18" s="20">
        <v>-14317426</v>
      </c>
      <c r="G18" s="24"/>
      <c r="H18" s="24">
        <v>7154793</v>
      </c>
      <c r="I18" s="24"/>
      <c r="J18" s="20">
        <v>7154793</v>
      </c>
      <c r="K18" s="24"/>
      <c r="L18" s="24"/>
      <c r="M18" s="20"/>
      <c r="N18" s="24"/>
      <c r="O18" s="24">
        <v>-3580296</v>
      </c>
      <c r="P18" s="24"/>
      <c r="Q18" s="20"/>
      <c r="R18" s="24">
        <v>-3580296</v>
      </c>
      <c r="S18" s="24"/>
      <c r="T18" s="20"/>
      <c r="U18" s="24"/>
      <c r="V18" s="24"/>
      <c r="W18" s="24">
        <v>3574497</v>
      </c>
      <c r="X18" s="20">
        <v>-10738071</v>
      </c>
      <c r="Y18" s="24">
        <v>14312568</v>
      </c>
      <c r="Z18" s="25">
        <v>-133.28807380766992</v>
      </c>
      <c r="AA18" s="26">
        <v>-14317426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3574496</v>
      </c>
      <c r="D26" s="29">
        <f t="shared" ref="D26:Y26" si="1">SUM(D16:D25)</f>
        <v>0</v>
      </c>
      <c r="E26" s="35">
        <f t="shared" si="1"/>
        <v>-14317426</v>
      </c>
      <c r="F26" s="36">
        <f t="shared" si="1"/>
        <v>-14317426</v>
      </c>
      <c r="G26" s="36">
        <f t="shared" si="1"/>
        <v>0</v>
      </c>
      <c r="H26" s="36">
        <f t="shared" si="1"/>
        <v>7154793</v>
      </c>
      <c r="I26" s="36">
        <f t="shared" si="1"/>
        <v>0</v>
      </c>
      <c r="J26" s="36">
        <f t="shared" si="1"/>
        <v>7154793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-3580296</v>
      </c>
      <c r="P26" s="36">
        <f t="shared" si="1"/>
        <v>0</v>
      </c>
      <c r="Q26" s="36">
        <f t="shared" si="1"/>
        <v>0</v>
      </c>
      <c r="R26" s="36">
        <f t="shared" si="1"/>
        <v>-3580296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3574497</v>
      </c>
      <c r="X26" s="36">
        <f t="shared" si="1"/>
        <v>-10738071</v>
      </c>
      <c r="Y26" s="36">
        <f t="shared" si="1"/>
        <v>14312568</v>
      </c>
      <c r="Z26" s="37">
        <f>+IF(X26&lt;&gt;0,+(Y26/X26)*100,0)</f>
        <v>-133.28807380766992</v>
      </c>
      <c r="AA26" s="38">
        <f>SUM(AA16:AA25)</f>
        <v>-14317426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294156003</v>
      </c>
      <c r="D27" s="29">
        <f>+D14+D26</f>
        <v>0</v>
      </c>
      <c r="E27" s="30">
        <f t="shared" si="2"/>
        <v>262640005</v>
      </c>
      <c r="F27" s="31">
        <f t="shared" si="2"/>
        <v>263424070</v>
      </c>
      <c r="G27" s="31">
        <f t="shared" si="2"/>
        <v>59240885</v>
      </c>
      <c r="H27" s="31">
        <f t="shared" si="2"/>
        <v>248587601</v>
      </c>
      <c r="I27" s="31">
        <f t="shared" si="2"/>
        <v>4001818</v>
      </c>
      <c r="J27" s="31">
        <f t="shared" si="2"/>
        <v>311830304</v>
      </c>
      <c r="K27" s="31">
        <f t="shared" si="2"/>
        <v>4035957</v>
      </c>
      <c r="L27" s="31">
        <f t="shared" si="2"/>
        <v>4978917</v>
      </c>
      <c r="M27" s="31">
        <f t="shared" si="2"/>
        <v>5162047</v>
      </c>
      <c r="N27" s="31">
        <f t="shared" si="2"/>
        <v>14176921</v>
      </c>
      <c r="O27" s="31">
        <f t="shared" si="2"/>
        <v>913058</v>
      </c>
      <c r="P27" s="31">
        <f t="shared" si="2"/>
        <v>4059349</v>
      </c>
      <c r="Q27" s="31">
        <f t="shared" si="2"/>
        <v>3003066</v>
      </c>
      <c r="R27" s="31">
        <f t="shared" si="2"/>
        <v>7975473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333982698</v>
      </c>
      <c r="X27" s="31">
        <f t="shared" si="2"/>
        <v>197293629</v>
      </c>
      <c r="Y27" s="31">
        <f t="shared" si="2"/>
        <v>136689069</v>
      </c>
      <c r="Z27" s="32">
        <f>+IF(X27&lt;&gt;0,+(Y27/X27)*100,0)</f>
        <v>69.2820491431074</v>
      </c>
      <c r="AA27" s="33">
        <f>+AA14+AA26</f>
        <v>263424070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294156003</v>
      </c>
      <c r="D46" s="42">
        <f t="shared" si="6"/>
        <v>0</v>
      </c>
      <c r="E46" s="43">
        <f t="shared" si="6"/>
        <v>262640005</v>
      </c>
      <c r="F46" s="44">
        <f t="shared" si="6"/>
        <v>263424070</v>
      </c>
      <c r="G46" s="44">
        <f t="shared" si="6"/>
        <v>59240885</v>
      </c>
      <c r="H46" s="44">
        <f t="shared" si="6"/>
        <v>248587601</v>
      </c>
      <c r="I46" s="44">
        <f t="shared" si="6"/>
        <v>4001818</v>
      </c>
      <c r="J46" s="44">
        <f t="shared" si="6"/>
        <v>311830304</v>
      </c>
      <c r="K46" s="44">
        <f t="shared" si="6"/>
        <v>4035957</v>
      </c>
      <c r="L46" s="44">
        <f t="shared" si="6"/>
        <v>4978917</v>
      </c>
      <c r="M46" s="44">
        <f t="shared" si="6"/>
        <v>5162047</v>
      </c>
      <c r="N46" s="44">
        <f t="shared" si="6"/>
        <v>14176921</v>
      </c>
      <c r="O46" s="44">
        <f t="shared" si="6"/>
        <v>913058</v>
      </c>
      <c r="P46" s="44">
        <f t="shared" si="6"/>
        <v>4059349</v>
      </c>
      <c r="Q46" s="44">
        <f t="shared" si="6"/>
        <v>3003066</v>
      </c>
      <c r="R46" s="44">
        <f t="shared" si="6"/>
        <v>7975473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333982698</v>
      </c>
      <c r="X46" s="44">
        <f t="shared" si="6"/>
        <v>197293629</v>
      </c>
      <c r="Y46" s="44">
        <f t="shared" si="6"/>
        <v>136689069</v>
      </c>
      <c r="Z46" s="45">
        <f>+IF(X46&lt;&gt;0,+(Y46/X46)*100,0)</f>
        <v>69.2820491431074</v>
      </c>
      <c r="AA46" s="46">
        <f>+AA27-AA45</f>
        <v>263424070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50172042</v>
      </c>
      <c r="D48" s="18"/>
      <c r="E48" s="19">
        <v>31356978</v>
      </c>
      <c r="F48" s="20">
        <v>34947229</v>
      </c>
      <c r="G48" s="20">
        <v>32671069</v>
      </c>
      <c r="H48" s="20">
        <v>20694622</v>
      </c>
      <c r="I48" s="20">
        <v>4335168</v>
      </c>
      <c r="J48" s="20">
        <v>57700859</v>
      </c>
      <c r="K48" s="20">
        <v>3315807</v>
      </c>
      <c r="L48" s="20">
        <v>-1405596</v>
      </c>
      <c r="M48" s="20">
        <v>3509899</v>
      </c>
      <c r="N48" s="20">
        <v>5420110</v>
      </c>
      <c r="O48" s="20">
        <v>3223934</v>
      </c>
      <c r="P48" s="20">
        <v>7909443</v>
      </c>
      <c r="Q48" s="20">
        <v>-10068436</v>
      </c>
      <c r="R48" s="20">
        <v>1064941</v>
      </c>
      <c r="S48" s="20"/>
      <c r="T48" s="20"/>
      <c r="U48" s="20"/>
      <c r="V48" s="20"/>
      <c r="W48" s="20">
        <v>64185910</v>
      </c>
      <c r="X48" s="20">
        <v>26281812</v>
      </c>
      <c r="Y48" s="20">
        <v>37904098</v>
      </c>
      <c r="Z48" s="47">
        <v>144.22178349042295</v>
      </c>
      <c r="AA48" s="22">
        <v>34947229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50172042</v>
      </c>
      <c r="D51" s="50">
        <f t="shared" ref="D51:Y51" si="7">SUM(D48:D50)</f>
        <v>0</v>
      </c>
      <c r="E51" s="51">
        <f t="shared" si="7"/>
        <v>31356978</v>
      </c>
      <c r="F51" s="52">
        <f t="shared" si="7"/>
        <v>34947229</v>
      </c>
      <c r="G51" s="52">
        <f t="shared" si="7"/>
        <v>32671069</v>
      </c>
      <c r="H51" s="52">
        <f t="shared" si="7"/>
        <v>20694622</v>
      </c>
      <c r="I51" s="52">
        <f t="shared" si="7"/>
        <v>4335168</v>
      </c>
      <c r="J51" s="52">
        <f t="shared" si="7"/>
        <v>57700859</v>
      </c>
      <c r="K51" s="52">
        <f t="shared" si="7"/>
        <v>3315807</v>
      </c>
      <c r="L51" s="52">
        <f t="shared" si="7"/>
        <v>-1405596</v>
      </c>
      <c r="M51" s="52">
        <f t="shared" si="7"/>
        <v>3509899</v>
      </c>
      <c r="N51" s="52">
        <f t="shared" si="7"/>
        <v>5420110</v>
      </c>
      <c r="O51" s="52">
        <f t="shared" si="7"/>
        <v>3223934</v>
      </c>
      <c r="P51" s="52">
        <f t="shared" si="7"/>
        <v>7909443</v>
      </c>
      <c r="Q51" s="52">
        <f t="shared" si="7"/>
        <v>-10068436</v>
      </c>
      <c r="R51" s="52">
        <f t="shared" si="7"/>
        <v>1064941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64185910</v>
      </c>
      <c r="X51" s="52">
        <f t="shared" si="7"/>
        <v>26281812</v>
      </c>
      <c r="Y51" s="52">
        <f t="shared" si="7"/>
        <v>37904098</v>
      </c>
      <c r="Z51" s="53">
        <f>+IF(X51&lt;&gt;0,+(Y51/X51)*100,0)</f>
        <v>144.22178349042295</v>
      </c>
      <c r="AA51" s="54">
        <f>SUM(AA48:AA50)</f>
        <v>34947229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-4013855</v>
      </c>
      <c r="F6" s="20">
        <v>11387052</v>
      </c>
      <c r="G6" s="20"/>
      <c r="H6" s="20">
        <v>2991</v>
      </c>
      <c r="I6" s="20">
        <v>-917954</v>
      </c>
      <c r="J6" s="20">
        <v>-914963</v>
      </c>
      <c r="K6" s="20">
        <v>-790905</v>
      </c>
      <c r="L6" s="20">
        <v>-991590</v>
      </c>
      <c r="M6" s="20">
        <v>-758040</v>
      </c>
      <c r="N6" s="20">
        <v>-2540535</v>
      </c>
      <c r="O6" s="20"/>
      <c r="P6" s="20"/>
      <c r="Q6" s="20">
        <v>-816941</v>
      </c>
      <c r="R6" s="20">
        <v>-816941</v>
      </c>
      <c r="S6" s="20"/>
      <c r="T6" s="20"/>
      <c r="U6" s="20"/>
      <c r="V6" s="20"/>
      <c r="W6" s="20">
        <v>-4272439</v>
      </c>
      <c r="X6" s="20">
        <v>8540289</v>
      </c>
      <c r="Y6" s="20">
        <v>-12812728</v>
      </c>
      <c r="Z6" s="21">
        <v>-150.02686677230713</v>
      </c>
      <c r="AA6" s="22">
        <v>11387052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443475</v>
      </c>
      <c r="D8" s="18"/>
      <c r="E8" s="19">
        <v>19634299</v>
      </c>
      <c r="F8" s="20">
        <v>-365700</v>
      </c>
      <c r="G8" s="20">
        <v>-72347</v>
      </c>
      <c r="H8" s="20">
        <v>2244241</v>
      </c>
      <c r="I8" s="20">
        <v>2259852</v>
      </c>
      <c r="J8" s="20">
        <v>4431746</v>
      </c>
      <c r="K8" s="20">
        <v>2333819</v>
      </c>
      <c r="L8" s="20">
        <v>2235226</v>
      </c>
      <c r="M8" s="20">
        <v>-9528</v>
      </c>
      <c r="N8" s="20">
        <v>4559517</v>
      </c>
      <c r="O8" s="20"/>
      <c r="P8" s="20"/>
      <c r="Q8" s="20">
        <v>2410925</v>
      </c>
      <c r="R8" s="20">
        <v>2410925</v>
      </c>
      <c r="S8" s="20"/>
      <c r="T8" s="20"/>
      <c r="U8" s="20"/>
      <c r="V8" s="20"/>
      <c r="W8" s="20">
        <v>11402188</v>
      </c>
      <c r="X8" s="20">
        <v>-274284</v>
      </c>
      <c r="Y8" s="20">
        <v>11676472</v>
      </c>
      <c r="Z8" s="21">
        <v>-4257.073690043896</v>
      </c>
      <c r="AA8" s="22">
        <v>-365700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23400</v>
      </c>
      <c r="F12" s="20">
        <v>38400</v>
      </c>
      <c r="G12" s="24"/>
      <c r="H12" s="24"/>
      <c r="I12" s="24"/>
      <c r="J12" s="20"/>
      <c r="K12" s="24"/>
      <c r="L12" s="24">
        <v>33848</v>
      </c>
      <c r="M12" s="20"/>
      <c r="N12" s="24">
        <v>33848</v>
      </c>
      <c r="O12" s="24"/>
      <c r="P12" s="24"/>
      <c r="Q12" s="20">
        <v>3455</v>
      </c>
      <c r="R12" s="24">
        <v>3455</v>
      </c>
      <c r="S12" s="24"/>
      <c r="T12" s="20"/>
      <c r="U12" s="24"/>
      <c r="V12" s="24"/>
      <c r="W12" s="24">
        <v>37303</v>
      </c>
      <c r="X12" s="20">
        <v>28800</v>
      </c>
      <c r="Y12" s="24">
        <v>8503</v>
      </c>
      <c r="Z12" s="25">
        <v>29.524305555555557</v>
      </c>
      <c r="AA12" s="26">
        <v>38400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443475</v>
      </c>
      <c r="D14" s="29">
        <f>SUM(D6:D13)</f>
        <v>0</v>
      </c>
      <c r="E14" s="30">
        <f t="shared" si="0"/>
        <v>15643844</v>
      </c>
      <c r="F14" s="31">
        <f t="shared" si="0"/>
        <v>11059752</v>
      </c>
      <c r="G14" s="31">
        <f t="shared" si="0"/>
        <v>-72347</v>
      </c>
      <c r="H14" s="31">
        <f t="shared" si="0"/>
        <v>2247232</v>
      </c>
      <c r="I14" s="31">
        <f t="shared" si="0"/>
        <v>1341898</v>
      </c>
      <c r="J14" s="31">
        <f t="shared" si="0"/>
        <v>3516783</v>
      </c>
      <c r="K14" s="31">
        <f t="shared" si="0"/>
        <v>1542914</v>
      </c>
      <c r="L14" s="31">
        <f t="shared" si="0"/>
        <v>1277484</v>
      </c>
      <c r="M14" s="31">
        <f t="shared" si="0"/>
        <v>-767568</v>
      </c>
      <c r="N14" s="31">
        <f t="shared" si="0"/>
        <v>2052830</v>
      </c>
      <c r="O14" s="31">
        <f t="shared" si="0"/>
        <v>0</v>
      </c>
      <c r="P14" s="31">
        <f t="shared" si="0"/>
        <v>0</v>
      </c>
      <c r="Q14" s="31">
        <f t="shared" si="0"/>
        <v>1597439</v>
      </c>
      <c r="R14" s="31">
        <f t="shared" si="0"/>
        <v>1597439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7167052</v>
      </c>
      <c r="X14" s="31">
        <f t="shared" si="0"/>
        <v>8294805</v>
      </c>
      <c r="Y14" s="31">
        <f t="shared" si="0"/>
        <v>-1127753</v>
      </c>
      <c r="Z14" s="32">
        <f>+IF(X14&lt;&gt;0,+(Y14/X14)*100,0)</f>
        <v>-13.595895262155047</v>
      </c>
      <c r="AA14" s="33">
        <f>SUM(AA6:AA13)</f>
        <v>11059752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-1859597</v>
      </c>
      <c r="D18" s="18"/>
      <c r="E18" s="19">
        <v>-1272000</v>
      </c>
      <c r="F18" s="20">
        <v>-1272000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-954000</v>
      </c>
      <c r="Y18" s="24">
        <v>954000</v>
      </c>
      <c r="Z18" s="25">
        <v>-100</v>
      </c>
      <c r="AA18" s="26">
        <v>-1272000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-1859597</v>
      </c>
      <c r="D26" s="29">
        <f t="shared" ref="D26:Y26" si="1">SUM(D16:D25)</f>
        <v>0</v>
      </c>
      <c r="E26" s="35">
        <f t="shared" si="1"/>
        <v>-1272000</v>
      </c>
      <c r="F26" s="36">
        <f t="shared" si="1"/>
        <v>-1272000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-954000</v>
      </c>
      <c r="Y26" s="36">
        <f t="shared" si="1"/>
        <v>954000</v>
      </c>
      <c r="Z26" s="37">
        <f>+IF(X26&lt;&gt;0,+(Y26/X26)*100,0)</f>
        <v>-100</v>
      </c>
      <c r="AA26" s="38">
        <f>SUM(AA16:AA25)</f>
        <v>-1272000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-1416122</v>
      </c>
      <c r="D27" s="29">
        <f>+D14+D26</f>
        <v>0</v>
      </c>
      <c r="E27" s="30">
        <f t="shared" si="2"/>
        <v>14371844</v>
      </c>
      <c r="F27" s="31">
        <f t="shared" si="2"/>
        <v>9787752</v>
      </c>
      <c r="G27" s="31">
        <f t="shared" si="2"/>
        <v>-72347</v>
      </c>
      <c r="H27" s="31">
        <f t="shared" si="2"/>
        <v>2247232</v>
      </c>
      <c r="I27" s="31">
        <f t="shared" si="2"/>
        <v>1341898</v>
      </c>
      <c r="J27" s="31">
        <f t="shared" si="2"/>
        <v>3516783</v>
      </c>
      <c r="K27" s="31">
        <f t="shared" si="2"/>
        <v>1542914</v>
      </c>
      <c r="L27" s="31">
        <f t="shared" si="2"/>
        <v>1277484</v>
      </c>
      <c r="M27" s="31">
        <f t="shared" si="2"/>
        <v>-767568</v>
      </c>
      <c r="N27" s="31">
        <f t="shared" si="2"/>
        <v>2052830</v>
      </c>
      <c r="O27" s="31">
        <f t="shared" si="2"/>
        <v>0</v>
      </c>
      <c r="P27" s="31">
        <f t="shared" si="2"/>
        <v>0</v>
      </c>
      <c r="Q27" s="31">
        <f t="shared" si="2"/>
        <v>1597439</v>
      </c>
      <c r="R27" s="31">
        <f t="shared" si="2"/>
        <v>1597439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7167052</v>
      </c>
      <c r="X27" s="31">
        <f t="shared" si="2"/>
        <v>7340805</v>
      </c>
      <c r="Y27" s="31">
        <f t="shared" si="2"/>
        <v>-173753</v>
      </c>
      <c r="Z27" s="32">
        <f>+IF(X27&lt;&gt;0,+(Y27/X27)*100,0)</f>
        <v>-2.366947494178091</v>
      </c>
      <c r="AA27" s="33">
        <f>+AA14+AA26</f>
        <v>9787752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6819781</v>
      </c>
      <c r="D33" s="18"/>
      <c r="E33" s="19">
        <v>-9519678</v>
      </c>
      <c r="F33" s="20">
        <v>-9519680</v>
      </c>
      <c r="G33" s="20">
        <v>607551</v>
      </c>
      <c r="H33" s="20">
        <v>615481</v>
      </c>
      <c r="I33" s="20">
        <v>51552</v>
      </c>
      <c r="J33" s="20">
        <v>1274584</v>
      </c>
      <c r="K33" s="20">
        <v>355896</v>
      </c>
      <c r="L33" s="20">
        <v>75308</v>
      </c>
      <c r="M33" s="20">
        <v>110975</v>
      </c>
      <c r="N33" s="20">
        <v>542179</v>
      </c>
      <c r="O33" s="20"/>
      <c r="P33" s="20"/>
      <c r="Q33" s="20">
        <v>-18877</v>
      </c>
      <c r="R33" s="20">
        <v>-18877</v>
      </c>
      <c r="S33" s="20"/>
      <c r="T33" s="20"/>
      <c r="U33" s="20"/>
      <c r="V33" s="20"/>
      <c r="W33" s="20">
        <v>1797886</v>
      </c>
      <c r="X33" s="20">
        <v>-7139745</v>
      </c>
      <c r="Y33" s="20">
        <v>8937631</v>
      </c>
      <c r="Z33" s="21">
        <v>-125.18137552531638</v>
      </c>
      <c r="AA33" s="22">
        <v>-9519680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499639</v>
      </c>
      <c r="F36" s="20">
        <v>956382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717291</v>
      </c>
      <c r="Y36" s="20">
        <v>-717291</v>
      </c>
      <c r="Z36" s="21">
        <v>-100</v>
      </c>
      <c r="AA36" s="22">
        <v>956382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6819781</v>
      </c>
      <c r="D38" s="29">
        <f t="shared" ref="D38:Y38" si="3">SUM(D30:D37)</f>
        <v>0</v>
      </c>
      <c r="E38" s="30">
        <f t="shared" si="3"/>
        <v>-9020039</v>
      </c>
      <c r="F38" s="31">
        <f t="shared" si="3"/>
        <v>-8563298</v>
      </c>
      <c r="G38" s="31">
        <f t="shared" si="3"/>
        <v>607551</v>
      </c>
      <c r="H38" s="31">
        <f t="shared" si="3"/>
        <v>615481</v>
      </c>
      <c r="I38" s="31">
        <f t="shared" si="3"/>
        <v>51552</v>
      </c>
      <c r="J38" s="31">
        <f t="shared" si="3"/>
        <v>1274584</v>
      </c>
      <c r="K38" s="31">
        <f t="shared" si="3"/>
        <v>355896</v>
      </c>
      <c r="L38" s="31">
        <f t="shared" si="3"/>
        <v>75308</v>
      </c>
      <c r="M38" s="31">
        <f t="shared" si="3"/>
        <v>110975</v>
      </c>
      <c r="N38" s="31">
        <f t="shared" si="3"/>
        <v>542179</v>
      </c>
      <c r="O38" s="31">
        <f t="shared" si="3"/>
        <v>0</v>
      </c>
      <c r="P38" s="31">
        <f t="shared" si="3"/>
        <v>0</v>
      </c>
      <c r="Q38" s="31">
        <f t="shared" si="3"/>
        <v>-18877</v>
      </c>
      <c r="R38" s="31">
        <f t="shared" si="3"/>
        <v>-18877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1797886</v>
      </c>
      <c r="X38" s="31">
        <f t="shared" si="3"/>
        <v>-6422454</v>
      </c>
      <c r="Y38" s="31">
        <f t="shared" si="3"/>
        <v>8220340</v>
      </c>
      <c r="Z38" s="32">
        <f>+IF(X38&lt;&gt;0,+(Y38/X38)*100,0)</f>
        <v>-127.99375441225425</v>
      </c>
      <c r="AA38" s="33">
        <f>SUM(AA30:AA37)</f>
        <v>-8563298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6819781</v>
      </c>
      <c r="D45" s="29">
        <f>+D38+D44</f>
        <v>0</v>
      </c>
      <c r="E45" s="30">
        <f t="shared" si="5"/>
        <v>-9020039</v>
      </c>
      <c r="F45" s="31">
        <f t="shared" si="5"/>
        <v>-8563298</v>
      </c>
      <c r="G45" s="31">
        <f t="shared" si="5"/>
        <v>607551</v>
      </c>
      <c r="H45" s="31">
        <f t="shared" si="5"/>
        <v>615481</v>
      </c>
      <c r="I45" s="31">
        <f t="shared" si="5"/>
        <v>51552</v>
      </c>
      <c r="J45" s="31">
        <f t="shared" si="5"/>
        <v>1274584</v>
      </c>
      <c r="K45" s="31">
        <f t="shared" si="5"/>
        <v>355896</v>
      </c>
      <c r="L45" s="31">
        <f t="shared" si="5"/>
        <v>75308</v>
      </c>
      <c r="M45" s="31">
        <f t="shared" si="5"/>
        <v>110975</v>
      </c>
      <c r="N45" s="31">
        <f t="shared" si="5"/>
        <v>542179</v>
      </c>
      <c r="O45" s="31">
        <f t="shared" si="5"/>
        <v>0</v>
      </c>
      <c r="P45" s="31">
        <f t="shared" si="5"/>
        <v>0</v>
      </c>
      <c r="Q45" s="31">
        <f t="shared" si="5"/>
        <v>-18877</v>
      </c>
      <c r="R45" s="31">
        <f t="shared" si="5"/>
        <v>-18877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1797886</v>
      </c>
      <c r="X45" s="31">
        <f t="shared" si="5"/>
        <v>-6422454</v>
      </c>
      <c r="Y45" s="31">
        <f t="shared" si="5"/>
        <v>8220340</v>
      </c>
      <c r="Z45" s="32">
        <f>+IF(X45&lt;&gt;0,+(Y45/X45)*100,0)</f>
        <v>-127.99375441225425</v>
      </c>
      <c r="AA45" s="33">
        <f>+AA38+AA44</f>
        <v>-8563298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-8235903</v>
      </c>
      <c r="D46" s="42">
        <f t="shared" si="6"/>
        <v>0</v>
      </c>
      <c r="E46" s="43">
        <f t="shared" si="6"/>
        <v>23391883</v>
      </c>
      <c r="F46" s="44">
        <f t="shared" si="6"/>
        <v>18351050</v>
      </c>
      <c r="G46" s="44">
        <f t="shared" si="6"/>
        <v>-679898</v>
      </c>
      <c r="H46" s="44">
        <f t="shared" si="6"/>
        <v>1631751</v>
      </c>
      <c r="I46" s="44">
        <f t="shared" si="6"/>
        <v>1290346</v>
      </c>
      <c r="J46" s="44">
        <f t="shared" si="6"/>
        <v>2242199</v>
      </c>
      <c r="K46" s="44">
        <f t="shared" si="6"/>
        <v>1187018</v>
      </c>
      <c r="L46" s="44">
        <f t="shared" si="6"/>
        <v>1202176</v>
      </c>
      <c r="M46" s="44">
        <f t="shared" si="6"/>
        <v>-878543</v>
      </c>
      <c r="N46" s="44">
        <f t="shared" si="6"/>
        <v>1510651</v>
      </c>
      <c r="O46" s="44">
        <f t="shared" si="6"/>
        <v>0</v>
      </c>
      <c r="P46" s="44">
        <f t="shared" si="6"/>
        <v>0</v>
      </c>
      <c r="Q46" s="44">
        <f t="shared" si="6"/>
        <v>1616316</v>
      </c>
      <c r="R46" s="44">
        <f t="shared" si="6"/>
        <v>1616316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5369166</v>
      </c>
      <c r="X46" s="44">
        <f t="shared" si="6"/>
        <v>13763259</v>
      </c>
      <c r="Y46" s="44">
        <f t="shared" si="6"/>
        <v>-8394093</v>
      </c>
      <c r="Z46" s="45">
        <f>+IF(X46&lt;&gt;0,+(Y46/X46)*100,0)</f>
        <v>-60.989137819756209</v>
      </c>
      <c r="AA46" s="46">
        <f>+AA27-AA45</f>
        <v>18351050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951088</v>
      </c>
      <c r="D8" s="18"/>
      <c r="E8" s="19">
        <v>2030409</v>
      </c>
      <c r="F8" s="20">
        <v>5879708</v>
      </c>
      <c r="G8" s="20">
        <v>8200724</v>
      </c>
      <c r="H8" s="20">
        <v>-5258025</v>
      </c>
      <c r="I8" s="20">
        <v>1000400</v>
      </c>
      <c r="J8" s="20">
        <v>3943099</v>
      </c>
      <c r="K8" s="20">
        <v>1031849</v>
      </c>
      <c r="L8" s="20">
        <v>1044240</v>
      </c>
      <c r="M8" s="20">
        <v>834762</v>
      </c>
      <c r="N8" s="20">
        <v>2910851</v>
      </c>
      <c r="O8" s="20">
        <v>987466</v>
      </c>
      <c r="P8" s="20">
        <v>981700</v>
      </c>
      <c r="Q8" s="20">
        <v>947765</v>
      </c>
      <c r="R8" s="20">
        <v>2916931</v>
      </c>
      <c r="S8" s="20"/>
      <c r="T8" s="20"/>
      <c r="U8" s="20"/>
      <c r="V8" s="20"/>
      <c r="W8" s="20">
        <v>9770881</v>
      </c>
      <c r="X8" s="20">
        <v>4409775</v>
      </c>
      <c r="Y8" s="20">
        <v>5361106</v>
      </c>
      <c r="Z8" s="21">
        <v>121.57323219438634</v>
      </c>
      <c r="AA8" s="22">
        <v>5879708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-2983073</v>
      </c>
      <c r="F9" s="20">
        <v>-2983073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-2237310</v>
      </c>
      <c r="Y9" s="20">
        <v>2237310</v>
      </c>
      <c r="Z9" s="21">
        <v>-100</v>
      </c>
      <c r="AA9" s="22">
        <v>-2983073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951088</v>
      </c>
      <c r="D14" s="29">
        <f>SUM(D6:D13)</f>
        <v>0</v>
      </c>
      <c r="E14" s="30">
        <f t="shared" si="0"/>
        <v>-952664</v>
      </c>
      <c r="F14" s="31">
        <f t="shared" si="0"/>
        <v>2896635</v>
      </c>
      <c r="G14" s="31">
        <f t="shared" si="0"/>
        <v>8200724</v>
      </c>
      <c r="H14" s="31">
        <f t="shared" si="0"/>
        <v>-5258025</v>
      </c>
      <c r="I14" s="31">
        <f t="shared" si="0"/>
        <v>1000400</v>
      </c>
      <c r="J14" s="31">
        <f t="shared" si="0"/>
        <v>3943099</v>
      </c>
      <c r="K14" s="31">
        <f t="shared" si="0"/>
        <v>1031849</v>
      </c>
      <c r="L14" s="31">
        <f t="shared" si="0"/>
        <v>1044240</v>
      </c>
      <c r="M14" s="31">
        <f t="shared" si="0"/>
        <v>834762</v>
      </c>
      <c r="N14" s="31">
        <f t="shared" si="0"/>
        <v>2910851</v>
      </c>
      <c r="O14" s="31">
        <f t="shared" si="0"/>
        <v>987466</v>
      </c>
      <c r="P14" s="31">
        <f t="shared" si="0"/>
        <v>981700</v>
      </c>
      <c r="Q14" s="31">
        <f t="shared" si="0"/>
        <v>947765</v>
      </c>
      <c r="R14" s="31">
        <f t="shared" si="0"/>
        <v>2916931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9770881</v>
      </c>
      <c r="X14" s="31">
        <f t="shared" si="0"/>
        <v>2172465</v>
      </c>
      <c r="Y14" s="31">
        <f t="shared" si="0"/>
        <v>7598416</v>
      </c>
      <c r="Z14" s="32">
        <f>+IF(X14&lt;&gt;0,+(Y14/X14)*100,0)</f>
        <v>349.76011121007701</v>
      </c>
      <c r="AA14" s="33">
        <f>SUM(AA6:AA13)</f>
        <v>2896635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1008451</v>
      </c>
      <c r="D18" s="18"/>
      <c r="E18" s="19">
        <v>-1264970</v>
      </c>
      <c r="F18" s="20">
        <v>662247</v>
      </c>
      <c r="G18" s="24">
        <v>-375054</v>
      </c>
      <c r="H18" s="24">
        <v>1325805</v>
      </c>
      <c r="I18" s="24">
        <v>-28850</v>
      </c>
      <c r="J18" s="20">
        <v>921901</v>
      </c>
      <c r="K18" s="24">
        <v>-28850</v>
      </c>
      <c r="L18" s="24">
        <v>-28850</v>
      </c>
      <c r="M18" s="20">
        <v>-28850</v>
      </c>
      <c r="N18" s="24">
        <v>-86550</v>
      </c>
      <c r="O18" s="24">
        <v>-28850</v>
      </c>
      <c r="P18" s="24">
        <v>134721</v>
      </c>
      <c r="Q18" s="20">
        <v>-72933</v>
      </c>
      <c r="R18" s="24">
        <v>32938</v>
      </c>
      <c r="S18" s="24"/>
      <c r="T18" s="20"/>
      <c r="U18" s="24"/>
      <c r="V18" s="24"/>
      <c r="W18" s="24">
        <v>868289</v>
      </c>
      <c r="X18" s="20">
        <v>496692</v>
      </c>
      <c r="Y18" s="24">
        <v>371597</v>
      </c>
      <c r="Z18" s="25">
        <v>74.814371884387114</v>
      </c>
      <c r="AA18" s="26">
        <v>662247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1008451</v>
      </c>
      <c r="D26" s="29">
        <f t="shared" ref="D26:Y26" si="1">SUM(D16:D25)</f>
        <v>0</v>
      </c>
      <c r="E26" s="35">
        <f t="shared" si="1"/>
        <v>-1264970</v>
      </c>
      <c r="F26" s="36">
        <f t="shared" si="1"/>
        <v>662247</v>
      </c>
      <c r="G26" s="36">
        <f t="shared" si="1"/>
        <v>-375054</v>
      </c>
      <c r="H26" s="36">
        <f t="shared" si="1"/>
        <v>1325805</v>
      </c>
      <c r="I26" s="36">
        <f t="shared" si="1"/>
        <v>-28850</v>
      </c>
      <c r="J26" s="36">
        <f t="shared" si="1"/>
        <v>921901</v>
      </c>
      <c r="K26" s="36">
        <f t="shared" si="1"/>
        <v>-28850</v>
      </c>
      <c r="L26" s="36">
        <f t="shared" si="1"/>
        <v>-28850</v>
      </c>
      <c r="M26" s="36">
        <f t="shared" si="1"/>
        <v>-28850</v>
      </c>
      <c r="N26" s="36">
        <f t="shared" si="1"/>
        <v>-86550</v>
      </c>
      <c r="O26" s="36">
        <f t="shared" si="1"/>
        <v>-28850</v>
      </c>
      <c r="P26" s="36">
        <f t="shared" si="1"/>
        <v>134721</v>
      </c>
      <c r="Q26" s="36">
        <f t="shared" si="1"/>
        <v>-72933</v>
      </c>
      <c r="R26" s="36">
        <f t="shared" si="1"/>
        <v>32938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868289</v>
      </c>
      <c r="X26" s="36">
        <f t="shared" si="1"/>
        <v>496692</v>
      </c>
      <c r="Y26" s="36">
        <f t="shared" si="1"/>
        <v>371597</v>
      </c>
      <c r="Z26" s="37">
        <f>+IF(X26&lt;&gt;0,+(Y26/X26)*100,0)</f>
        <v>74.814371884387114</v>
      </c>
      <c r="AA26" s="38">
        <f>SUM(AA16:AA25)</f>
        <v>662247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1959539</v>
      </c>
      <c r="D27" s="29">
        <f>+D14+D26</f>
        <v>0</v>
      </c>
      <c r="E27" s="30">
        <f t="shared" si="2"/>
        <v>-2217634</v>
      </c>
      <c r="F27" s="31">
        <f t="shared" si="2"/>
        <v>3558882</v>
      </c>
      <c r="G27" s="31">
        <f t="shared" si="2"/>
        <v>7825670</v>
      </c>
      <c r="H27" s="31">
        <f t="shared" si="2"/>
        <v>-3932220</v>
      </c>
      <c r="I27" s="31">
        <f t="shared" si="2"/>
        <v>971550</v>
      </c>
      <c r="J27" s="31">
        <f t="shared" si="2"/>
        <v>4865000</v>
      </c>
      <c r="K27" s="31">
        <f t="shared" si="2"/>
        <v>1002999</v>
      </c>
      <c r="L27" s="31">
        <f t="shared" si="2"/>
        <v>1015390</v>
      </c>
      <c r="M27" s="31">
        <f t="shared" si="2"/>
        <v>805912</v>
      </c>
      <c r="N27" s="31">
        <f t="shared" si="2"/>
        <v>2824301</v>
      </c>
      <c r="O27" s="31">
        <f t="shared" si="2"/>
        <v>958616</v>
      </c>
      <c r="P27" s="31">
        <f t="shared" si="2"/>
        <v>1116421</v>
      </c>
      <c r="Q27" s="31">
        <f t="shared" si="2"/>
        <v>874832</v>
      </c>
      <c r="R27" s="31">
        <f t="shared" si="2"/>
        <v>2949869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10639170</v>
      </c>
      <c r="X27" s="31">
        <f t="shared" si="2"/>
        <v>2669157</v>
      </c>
      <c r="Y27" s="31">
        <f t="shared" si="2"/>
        <v>7970013</v>
      </c>
      <c r="Z27" s="32">
        <f>+IF(X27&lt;&gt;0,+(Y27/X27)*100,0)</f>
        <v>298.59663556695989</v>
      </c>
      <c r="AA27" s="33">
        <f>+AA14+AA26</f>
        <v>3558882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8518079</v>
      </c>
      <c r="D33" s="18"/>
      <c r="E33" s="19">
        <v>7659143</v>
      </c>
      <c r="F33" s="20">
        <v>9660445</v>
      </c>
      <c r="G33" s="20">
        <v>939226</v>
      </c>
      <c r="H33" s="20">
        <v>7727136</v>
      </c>
      <c r="I33" s="20">
        <v>74323</v>
      </c>
      <c r="J33" s="20">
        <v>8740685</v>
      </c>
      <c r="K33" s="20">
        <v>76588</v>
      </c>
      <c r="L33" s="20">
        <v>77363</v>
      </c>
      <c r="M33" s="20">
        <v>50082</v>
      </c>
      <c r="N33" s="20">
        <v>204033</v>
      </c>
      <c r="O33" s="20">
        <v>68682</v>
      </c>
      <c r="P33" s="20">
        <v>67358</v>
      </c>
      <c r="Q33" s="20">
        <v>63134</v>
      </c>
      <c r="R33" s="20">
        <v>199174</v>
      </c>
      <c r="S33" s="20"/>
      <c r="T33" s="20"/>
      <c r="U33" s="20"/>
      <c r="V33" s="20"/>
      <c r="W33" s="20">
        <v>9143892</v>
      </c>
      <c r="X33" s="20">
        <v>7245324</v>
      </c>
      <c r="Y33" s="20">
        <v>1898568</v>
      </c>
      <c r="Z33" s="21">
        <v>26.204045533367452</v>
      </c>
      <c r="AA33" s="22">
        <v>9660445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8518079</v>
      </c>
      <c r="D38" s="29">
        <f t="shared" ref="D38:Y38" si="3">SUM(D30:D37)</f>
        <v>0</v>
      </c>
      <c r="E38" s="30">
        <f t="shared" si="3"/>
        <v>7659143</v>
      </c>
      <c r="F38" s="31">
        <f t="shared" si="3"/>
        <v>9660445</v>
      </c>
      <c r="G38" s="31">
        <f t="shared" si="3"/>
        <v>939226</v>
      </c>
      <c r="H38" s="31">
        <f t="shared" si="3"/>
        <v>7727136</v>
      </c>
      <c r="I38" s="31">
        <f t="shared" si="3"/>
        <v>74323</v>
      </c>
      <c r="J38" s="31">
        <f t="shared" si="3"/>
        <v>8740685</v>
      </c>
      <c r="K38" s="31">
        <f t="shared" si="3"/>
        <v>76588</v>
      </c>
      <c r="L38" s="31">
        <f t="shared" si="3"/>
        <v>77363</v>
      </c>
      <c r="M38" s="31">
        <f t="shared" si="3"/>
        <v>50082</v>
      </c>
      <c r="N38" s="31">
        <f t="shared" si="3"/>
        <v>204033</v>
      </c>
      <c r="O38" s="31">
        <f t="shared" si="3"/>
        <v>68682</v>
      </c>
      <c r="P38" s="31">
        <f t="shared" si="3"/>
        <v>67358</v>
      </c>
      <c r="Q38" s="31">
        <f t="shared" si="3"/>
        <v>63134</v>
      </c>
      <c r="R38" s="31">
        <f t="shared" si="3"/>
        <v>199174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9143892</v>
      </c>
      <c r="X38" s="31">
        <f t="shared" si="3"/>
        <v>7245324</v>
      </c>
      <c r="Y38" s="31">
        <f t="shared" si="3"/>
        <v>1898568</v>
      </c>
      <c r="Z38" s="32">
        <f>+IF(X38&lt;&gt;0,+(Y38/X38)*100,0)</f>
        <v>26.204045533367452</v>
      </c>
      <c r="AA38" s="33">
        <f>SUM(AA30:AA37)</f>
        <v>9660445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3900568</v>
      </c>
      <c r="D41" s="18"/>
      <c r="E41" s="19">
        <v>4819577</v>
      </c>
      <c r="F41" s="20">
        <v>3900569</v>
      </c>
      <c r="G41" s="20"/>
      <c r="H41" s="20">
        <v>3900568</v>
      </c>
      <c r="I41" s="20"/>
      <c r="J41" s="20">
        <v>3900568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3900568</v>
      </c>
      <c r="X41" s="20">
        <v>2925423</v>
      </c>
      <c r="Y41" s="20">
        <v>975145</v>
      </c>
      <c r="Z41" s="21">
        <v>33.333470065696481</v>
      </c>
      <c r="AA41" s="22">
        <v>3900569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3900568</v>
      </c>
      <c r="D44" s="29">
        <f t="shared" ref="D44:Y44" si="4">SUM(D40:D43)</f>
        <v>0</v>
      </c>
      <c r="E44" s="35">
        <f t="shared" si="4"/>
        <v>4819577</v>
      </c>
      <c r="F44" s="36">
        <f t="shared" si="4"/>
        <v>3900569</v>
      </c>
      <c r="G44" s="36">
        <f t="shared" si="4"/>
        <v>0</v>
      </c>
      <c r="H44" s="36">
        <f t="shared" si="4"/>
        <v>3900568</v>
      </c>
      <c r="I44" s="36">
        <f t="shared" si="4"/>
        <v>0</v>
      </c>
      <c r="J44" s="36">
        <f t="shared" si="4"/>
        <v>3900568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3900568</v>
      </c>
      <c r="X44" s="36">
        <f t="shared" si="4"/>
        <v>2925423</v>
      </c>
      <c r="Y44" s="36">
        <f t="shared" si="4"/>
        <v>975145</v>
      </c>
      <c r="Z44" s="37">
        <f>+IF(X44&lt;&gt;0,+(Y44/X44)*100,0)</f>
        <v>33.333470065696481</v>
      </c>
      <c r="AA44" s="38">
        <f>SUM(AA40:AA43)</f>
        <v>3900569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12418647</v>
      </c>
      <c r="D45" s="29">
        <f>+D38+D44</f>
        <v>0</v>
      </c>
      <c r="E45" s="30">
        <f t="shared" si="5"/>
        <v>12478720</v>
      </c>
      <c r="F45" s="31">
        <f t="shared" si="5"/>
        <v>13561014</v>
      </c>
      <c r="G45" s="31">
        <f t="shared" si="5"/>
        <v>939226</v>
      </c>
      <c r="H45" s="31">
        <f t="shared" si="5"/>
        <v>11627704</v>
      </c>
      <c r="I45" s="31">
        <f t="shared" si="5"/>
        <v>74323</v>
      </c>
      <c r="J45" s="31">
        <f t="shared" si="5"/>
        <v>12641253</v>
      </c>
      <c r="K45" s="31">
        <f t="shared" si="5"/>
        <v>76588</v>
      </c>
      <c r="L45" s="31">
        <f t="shared" si="5"/>
        <v>77363</v>
      </c>
      <c r="M45" s="31">
        <f t="shared" si="5"/>
        <v>50082</v>
      </c>
      <c r="N45" s="31">
        <f t="shared" si="5"/>
        <v>204033</v>
      </c>
      <c r="O45" s="31">
        <f t="shared" si="5"/>
        <v>68682</v>
      </c>
      <c r="P45" s="31">
        <f t="shared" si="5"/>
        <v>67358</v>
      </c>
      <c r="Q45" s="31">
        <f t="shared" si="5"/>
        <v>63134</v>
      </c>
      <c r="R45" s="31">
        <f t="shared" si="5"/>
        <v>199174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13044460</v>
      </c>
      <c r="X45" s="31">
        <f t="shared" si="5"/>
        <v>10170747</v>
      </c>
      <c r="Y45" s="31">
        <f t="shared" si="5"/>
        <v>2873713</v>
      </c>
      <c r="Z45" s="32">
        <f>+IF(X45&lt;&gt;0,+(Y45/X45)*100,0)</f>
        <v>28.254689650622517</v>
      </c>
      <c r="AA45" s="33">
        <f>+AA38+AA44</f>
        <v>13561014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-10459108</v>
      </c>
      <c r="D46" s="42">
        <f t="shared" si="6"/>
        <v>0</v>
      </c>
      <c r="E46" s="43">
        <f t="shared" si="6"/>
        <v>-14696354</v>
      </c>
      <c r="F46" s="44">
        <f t="shared" si="6"/>
        <v>-10002132</v>
      </c>
      <c r="G46" s="44">
        <f t="shared" si="6"/>
        <v>6886444</v>
      </c>
      <c r="H46" s="44">
        <f t="shared" si="6"/>
        <v>-15559924</v>
      </c>
      <c r="I46" s="44">
        <f t="shared" si="6"/>
        <v>897227</v>
      </c>
      <c r="J46" s="44">
        <f t="shared" si="6"/>
        <v>-7776253</v>
      </c>
      <c r="K46" s="44">
        <f t="shared" si="6"/>
        <v>926411</v>
      </c>
      <c r="L46" s="44">
        <f t="shared" si="6"/>
        <v>938027</v>
      </c>
      <c r="M46" s="44">
        <f t="shared" si="6"/>
        <v>755830</v>
      </c>
      <c r="N46" s="44">
        <f t="shared" si="6"/>
        <v>2620268</v>
      </c>
      <c r="O46" s="44">
        <f t="shared" si="6"/>
        <v>889934</v>
      </c>
      <c r="P46" s="44">
        <f t="shared" si="6"/>
        <v>1049063</v>
      </c>
      <c r="Q46" s="44">
        <f t="shared" si="6"/>
        <v>811698</v>
      </c>
      <c r="R46" s="44">
        <f t="shared" si="6"/>
        <v>2750695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-2405290</v>
      </c>
      <c r="X46" s="44">
        <f t="shared" si="6"/>
        <v>-7501590</v>
      </c>
      <c r="Y46" s="44">
        <f t="shared" si="6"/>
        <v>5096300</v>
      </c>
      <c r="Z46" s="45">
        <f>+IF(X46&lt;&gt;0,+(Y46/X46)*100,0)</f>
        <v>-67.936264178660792</v>
      </c>
      <c r="AA46" s="46">
        <f>+AA27-AA45</f>
        <v>-10002132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31504349</v>
      </c>
      <c r="D48" s="18"/>
      <c r="E48" s="19">
        <v>36583042</v>
      </c>
      <c r="F48" s="20">
        <v>39330858</v>
      </c>
      <c r="G48" s="20">
        <v>6716998</v>
      </c>
      <c r="H48" s="20">
        <v>26149276</v>
      </c>
      <c r="I48" s="20">
        <v>578126</v>
      </c>
      <c r="J48" s="20">
        <v>33444400</v>
      </c>
      <c r="K48" s="20">
        <v>582654</v>
      </c>
      <c r="L48" s="20">
        <v>517414</v>
      </c>
      <c r="M48" s="20">
        <v>582663</v>
      </c>
      <c r="N48" s="20">
        <v>1682731</v>
      </c>
      <c r="O48" s="20">
        <v>522403</v>
      </c>
      <c r="P48" s="20">
        <v>1727469</v>
      </c>
      <c r="Q48" s="20">
        <v>613164</v>
      </c>
      <c r="R48" s="20">
        <v>2863036</v>
      </c>
      <c r="S48" s="20"/>
      <c r="T48" s="20"/>
      <c r="U48" s="20"/>
      <c r="V48" s="20"/>
      <c r="W48" s="20">
        <v>37990167</v>
      </c>
      <c r="X48" s="20">
        <v>29498121</v>
      </c>
      <c r="Y48" s="20">
        <v>8492046</v>
      </c>
      <c r="Z48" s="47">
        <v>28.788430286796913</v>
      </c>
      <c r="AA48" s="22">
        <v>39330858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31504349</v>
      </c>
      <c r="D51" s="50">
        <f t="shared" ref="D51:Y51" si="7">SUM(D48:D50)</f>
        <v>0</v>
      </c>
      <c r="E51" s="51">
        <f t="shared" si="7"/>
        <v>36583042</v>
      </c>
      <c r="F51" s="52">
        <f t="shared" si="7"/>
        <v>39330858</v>
      </c>
      <c r="G51" s="52">
        <f t="shared" si="7"/>
        <v>6716998</v>
      </c>
      <c r="H51" s="52">
        <f t="shared" si="7"/>
        <v>26149276</v>
      </c>
      <c r="I51" s="52">
        <f t="shared" si="7"/>
        <v>578126</v>
      </c>
      <c r="J51" s="52">
        <f t="shared" si="7"/>
        <v>33444400</v>
      </c>
      <c r="K51" s="52">
        <f t="shared" si="7"/>
        <v>582654</v>
      </c>
      <c r="L51" s="52">
        <f t="shared" si="7"/>
        <v>517414</v>
      </c>
      <c r="M51" s="52">
        <f t="shared" si="7"/>
        <v>582663</v>
      </c>
      <c r="N51" s="52">
        <f t="shared" si="7"/>
        <v>1682731</v>
      </c>
      <c r="O51" s="52">
        <f t="shared" si="7"/>
        <v>522403</v>
      </c>
      <c r="P51" s="52">
        <f t="shared" si="7"/>
        <v>1727469</v>
      </c>
      <c r="Q51" s="52">
        <f t="shared" si="7"/>
        <v>613164</v>
      </c>
      <c r="R51" s="52">
        <f t="shared" si="7"/>
        <v>2863036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37990167</v>
      </c>
      <c r="X51" s="52">
        <f t="shared" si="7"/>
        <v>29498121</v>
      </c>
      <c r="Y51" s="52">
        <f t="shared" si="7"/>
        <v>8492046</v>
      </c>
      <c r="Z51" s="53">
        <f>+IF(X51&lt;&gt;0,+(Y51/X51)*100,0)</f>
        <v>28.788430286796913</v>
      </c>
      <c r="AA51" s="54">
        <f>SUM(AA48:AA50)</f>
        <v>39330858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41595074</v>
      </c>
      <c r="D6" s="18"/>
      <c r="E6" s="19">
        <v>37084082</v>
      </c>
      <c r="F6" s="20">
        <v>46174119</v>
      </c>
      <c r="G6" s="20">
        <v>41834281</v>
      </c>
      <c r="H6" s="20">
        <v>-190500</v>
      </c>
      <c r="I6" s="20">
        <v>-512657</v>
      </c>
      <c r="J6" s="20">
        <v>41131124</v>
      </c>
      <c r="K6" s="20">
        <v>-437480</v>
      </c>
      <c r="L6" s="20">
        <v>-47526</v>
      </c>
      <c r="M6" s="20">
        <v>-272263</v>
      </c>
      <c r="N6" s="20">
        <v>-757269</v>
      </c>
      <c r="O6" s="20">
        <v>266575</v>
      </c>
      <c r="P6" s="20">
        <v>-77860</v>
      </c>
      <c r="Q6" s="20">
        <v>-221091</v>
      </c>
      <c r="R6" s="20">
        <v>-32376</v>
      </c>
      <c r="S6" s="20"/>
      <c r="T6" s="20"/>
      <c r="U6" s="20"/>
      <c r="V6" s="20"/>
      <c r="W6" s="20">
        <v>40341479</v>
      </c>
      <c r="X6" s="20">
        <v>38992821</v>
      </c>
      <c r="Y6" s="20">
        <v>1348658</v>
      </c>
      <c r="Z6" s="21">
        <v>3.458734109029967</v>
      </c>
      <c r="AA6" s="22">
        <v>46174119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8387612</v>
      </c>
      <c r="D8" s="18"/>
      <c r="E8" s="19">
        <v>3563020</v>
      </c>
      <c r="F8" s="20">
        <v>1799675</v>
      </c>
      <c r="G8" s="20">
        <v>36812012</v>
      </c>
      <c r="H8" s="20">
        <v>-26260202</v>
      </c>
      <c r="I8" s="20">
        <v>1571203</v>
      </c>
      <c r="J8" s="20">
        <v>12123013</v>
      </c>
      <c r="K8" s="20">
        <v>-41784</v>
      </c>
      <c r="L8" s="20">
        <v>-328253</v>
      </c>
      <c r="M8" s="20">
        <v>1582678</v>
      </c>
      <c r="N8" s="20">
        <v>1212641</v>
      </c>
      <c r="O8" s="20">
        <v>2127056</v>
      </c>
      <c r="P8" s="20">
        <v>2088270</v>
      </c>
      <c r="Q8" s="20">
        <v>2154533</v>
      </c>
      <c r="R8" s="20">
        <v>6369859</v>
      </c>
      <c r="S8" s="20"/>
      <c r="T8" s="20"/>
      <c r="U8" s="20"/>
      <c r="V8" s="20"/>
      <c r="W8" s="20">
        <v>19705513</v>
      </c>
      <c r="X8" s="20">
        <v>2231426</v>
      </c>
      <c r="Y8" s="20">
        <v>17474087</v>
      </c>
      <c r="Z8" s="21">
        <v>783.09058870874503</v>
      </c>
      <c r="AA8" s="22">
        <v>1799675</v>
      </c>
    </row>
    <row r="9" spans="1:27" x14ac:dyDescent="0.25">
      <c r="A9" s="23" t="s">
        <v>38</v>
      </c>
      <c r="B9" s="17" t="s">
        <v>33</v>
      </c>
      <c r="C9" s="18">
        <v>-117</v>
      </c>
      <c r="D9" s="18"/>
      <c r="E9" s="19"/>
      <c r="F9" s="20"/>
      <c r="G9" s="20">
        <v>-117</v>
      </c>
      <c r="H9" s="20"/>
      <c r="I9" s="20"/>
      <c r="J9" s="20">
        <v>-117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-117</v>
      </c>
      <c r="X9" s="20"/>
      <c r="Y9" s="20">
        <v>-117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-366236</v>
      </c>
      <c r="D11" s="18"/>
      <c r="E11" s="19"/>
      <c r="F11" s="20">
        <v>-300000</v>
      </c>
      <c r="G11" s="20">
        <v>-366236</v>
      </c>
      <c r="H11" s="20"/>
      <c r="I11" s="20"/>
      <c r="J11" s="20">
        <v>-366236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-366236</v>
      </c>
      <c r="X11" s="20">
        <v>-75000</v>
      </c>
      <c r="Y11" s="20">
        <v>-291236</v>
      </c>
      <c r="Z11" s="21">
        <v>388.31466666666665</v>
      </c>
      <c r="AA11" s="22">
        <v>-300000</v>
      </c>
    </row>
    <row r="12" spans="1:27" x14ac:dyDescent="0.25">
      <c r="A12" s="23" t="s">
        <v>41</v>
      </c>
      <c r="B12" s="17" t="s">
        <v>33</v>
      </c>
      <c r="C12" s="18">
        <v>2957140</v>
      </c>
      <c r="D12" s="18"/>
      <c r="E12" s="19"/>
      <c r="F12" s="20"/>
      <c r="G12" s="24">
        <v>2961040</v>
      </c>
      <c r="H12" s="24">
        <v>52696</v>
      </c>
      <c r="I12" s="24">
        <v>60600</v>
      </c>
      <c r="J12" s="20">
        <v>3074336</v>
      </c>
      <c r="K12" s="24">
        <v>96255</v>
      </c>
      <c r="L12" s="24">
        <v>45652</v>
      </c>
      <c r="M12" s="20">
        <v>73995</v>
      </c>
      <c r="N12" s="24">
        <v>215902</v>
      </c>
      <c r="O12" s="24"/>
      <c r="P12" s="24"/>
      <c r="Q12" s="20">
        <v>77586</v>
      </c>
      <c r="R12" s="24">
        <v>77586</v>
      </c>
      <c r="S12" s="24"/>
      <c r="T12" s="20"/>
      <c r="U12" s="24"/>
      <c r="V12" s="24"/>
      <c r="W12" s="24">
        <v>3367824</v>
      </c>
      <c r="X12" s="20"/>
      <c r="Y12" s="24">
        <v>3367824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-743</v>
      </c>
      <c r="D13" s="18"/>
      <c r="E13" s="19"/>
      <c r="F13" s="20"/>
      <c r="G13" s="20">
        <v>-743</v>
      </c>
      <c r="H13" s="20"/>
      <c r="I13" s="20"/>
      <c r="J13" s="20">
        <v>-743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-743</v>
      </c>
      <c r="X13" s="20"/>
      <c r="Y13" s="20">
        <v>-743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52572730</v>
      </c>
      <c r="D14" s="29">
        <f>SUM(D6:D13)</f>
        <v>0</v>
      </c>
      <c r="E14" s="30">
        <f t="shared" si="0"/>
        <v>40647102</v>
      </c>
      <c r="F14" s="31">
        <f t="shared" si="0"/>
        <v>47673794</v>
      </c>
      <c r="G14" s="31">
        <f t="shared" si="0"/>
        <v>81240237</v>
      </c>
      <c r="H14" s="31">
        <f t="shared" si="0"/>
        <v>-26398006</v>
      </c>
      <c r="I14" s="31">
        <f t="shared" si="0"/>
        <v>1119146</v>
      </c>
      <c r="J14" s="31">
        <f t="shared" si="0"/>
        <v>55961377</v>
      </c>
      <c r="K14" s="31">
        <f t="shared" si="0"/>
        <v>-383009</v>
      </c>
      <c r="L14" s="31">
        <f t="shared" si="0"/>
        <v>-330127</v>
      </c>
      <c r="M14" s="31">
        <f t="shared" si="0"/>
        <v>1384410</v>
      </c>
      <c r="N14" s="31">
        <f t="shared" si="0"/>
        <v>671274</v>
      </c>
      <c r="O14" s="31">
        <f t="shared" si="0"/>
        <v>2393631</v>
      </c>
      <c r="P14" s="31">
        <f t="shared" si="0"/>
        <v>2010410</v>
      </c>
      <c r="Q14" s="31">
        <f t="shared" si="0"/>
        <v>2011028</v>
      </c>
      <c r="R14" s="31">
        <f t="shared" si="0"/>
        <v>6415069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63047720</v>
      </c>
      <c r="X14" s="31">
        <f t="shared" si="0"/>
        <v>41149247</v>
      </c>
      <c r="Y14" s="31">
        <f t="shared" si="0"/>
        <v>21898473</v>
      </c>
      <c r="Z14" s="32">
        <f>+IF(X14&lt;&gt;0,+(Y14/X14)*100,0)</f>
        <v>53.217190098278103</v>
      </c>
      <c r="AA14" s="33">
        <f>SUM(AA6:AA13)</f>
        <v>47673794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-36702297</v>
      </c>
      <c r="D18" s="18"/>
      <c r="E18" s="19"/>
      <c r="F18" s="20"/>
      <c r="G18" s="24">
        <v>-19008033</v>
      </c>
      <c r="H18" s="24">
        <v>-17694264</v>
      </c>
      <c r="I18" s="24"/>
      <c r="J18" s="20">
        <v>-36702297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-36702297</v>
      </c>
      <c r="X18" s="20"/>
      <c r="Y18" s="24">
        <v>-36702297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-36702297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-19008033</v>
      </c>
      <c r="H26" s="36">
        <f t="shared" si="1"/>
        <v>-17694264</v>
      </c>
      <c r="I26" s="36">
        <f t="shared" si="1"/>
        <v>0</v>
      </c>
      <c r="J26" s="36">
        <f t="shared" si="1"/>
        <v>-36702297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-36702297</v>
      </c>
      <c r="X26" s="36">
        <f t="shared" si="1"/>
        <v>0</v>
      </c>
      <c r="Y26" s="36">
        <f t="shared" si="1"/>
        <v>-36702297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15870433</v>
      </c>
      <c r="D27" s="29">
        <f>+D14+D26</f>
        <v>0</v>
      </c>
      <c r="E27" s="30">
        <f t="shared" si="2"/>
        <v>40647102</v>
      </c>
      <c r="F27" s="31">
        <f t="shared" si="2"/>
        <v>47673794</v>
      </c>
      <c r="G27" s="31">
        <f t="shared" si="2"/>
        <v>62232204</v>
      </c>
      <c r="H27" s="31">
        <f t="shared" si="2"/>
        <v>-44092270</v>
      </c>
      <c r="I27" s="31">
        <f t="shared" si="2"/>
        <v>1119146</v>
      </c>
      <c r="J27" s="31">
        <f t="shared" si="2"/>
        <v>19259080</v>
      </c>
      <c r="K27" s="31">
        <f t="shared" si="2"/>
        <v>-383009</v>
      </c>
      <c r="L27" s="31">
        <f t="shared" si="2"/>
        <v>-330127</v>
      </c>
      <c r="M27" s="31">
        <f t="shared" si="2"/>
        <v>1384410</v>
      </c>
      <c r="N27" s="31">
        <f t="shared" si="2"/>
        <v>671274</v>
      </c>
      <c r="O27" s="31">
        <f t="shared" si="2"/>
        <v>2393631</v>
      </c>
      <c r="P27" s="31">
        <f t="shared" si="2"/>
        <v>2010410</v>
      </c>
      <c r="Q27" s="31">
        <f t="shared" si="2"/>
        <v>2011028</v>
      </c>
      <c r="R27" s="31">
        <f t="shared" si="2"/>
        <v>6415069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26345423</v>
      </c>
      <c r="X27" s="31">
        <f t="shared" si="2"/>
        <v>41149247</v>
      </c>
      <c r="Y27" s="31">
        <f t="shared" si="2"/>
        <v>-14803824</v>
      </c>
      <c r="Z27" s="32">
        <f>+IF(X27&lt;&gt;0,+(Y27/X27)*100,0)</f>
        <v>-35.975929280066779</v>
      </c>
      <c r="AA27" s="33">
        <f>+AA14+AA26</f>
        <v>47673794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-3188</v>
      </c>
      <c r="D32" s="18"/>
      <c r="E32" s="19"/>
      <c r="F32" s="20"/>
      <c r="G32" s="20">
        <v>-3188</v>
      </c>
      <c r="H32" s="20"/>
      <c r="I32" s="20"/>
      <c r="J32" s="20">
        <v>-3188</v>
      </c>
      <c r="K32" s="20"/>
      <c r="L32" s="20"/>
      <c r="M32" s="20"/>
      <c r="N32" s="20"/>
      <c r="O32" s="20"/>
      <c r="P32" s="20">
        <v>-888</v>
      </c>
      <c r="Q32" s="20"/>
      <c r="R32" s="20">
        <v>-888</v>
      </c>
      <c r="S32" s="20"/>
      <c r="T32" s="20"/>
      <c r="U32" s="20"/>
      <c r="V32" s="20"/>
      <c r="W32" s="20">
        <v>-4076</v>
      </c>
      <c r="X32" s="20"/>
      <c r="Y32" s="20">
        <v>-4076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11208803</v>
      </c>
      <c r="D33" s="18"/>
      <c r="E33" s="19">
        <v>1</v>
      </c>
      <c r="F33" s="20">
        <v>8230719</v>
      </c>
      <c r="G33" s="20">
        <v>11280748</v>
      </c>
      <c r="H33" s="20">
        <v>-109757</v>
      </c>
      <c r="I33" s="20">
        <v>67339</v>
      </c>
      <c r="J33" s="20">
        <v>11238330</v>
      </c>
      <c r="K33" s="20">
        <v>357761</v>
      </c>
      <c r="L33" s="20">
        <v>-487815</v>
      </c>
      <c r="M33" s="20">
        <v>-87664</v>
      </c>
      <c r="N33" s="20">
        <v>-217718</v>
      </c>
      <c r="O33" s="20">
        <v>142383</v>
      </c>
      <c r="P33" s="20">
        <v>138889</v>
      </c>
      <c r="Q33" s="20">
        <v>1686355</v>
      </c>
      <c r="R33" s="20">
        <v>1967627</v>
      </c>
      <c r="S33" s="20"/>
      <c r="T33" s="20"/>
      <c r="U33" s="20"/>
      <c r="V33" s="20"/>
      <c r="W33" s="20">
        <v>12988239</v>
      </c>
      <c r="X33" s="20">
        <v>2057681</v>
      </c>
      <c r="Y33" s="20">
        <v>10930558</v>
      </c>
      <c r="Z33" s="21">
        <v>531.20760701002735</v>
      </c>
      <c r="AA33" s="22">
        <v>8230719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1314525</v>
      </c>
      <c r="D36" s="18"/>
      <c r="E36" s="19"/>
      <c r="F36" s="20"/>
      <c r="G36" s="20">
        <v>1347303</v>
      </c>
      <c r="H36" s="20">
        <v>39782</v>
      </c>
      <c r="I36" s="20">
        <v>39424</v>
      </c>
      <c r="J36" s="20">
        <v>1426509</v>
      </c>
      <c r="K36" s="20">
        <v>36338</v>
      </c>
      <c r="L36" s="20">
        <v>37303</v>
      </c>
      <c r="M36" s="20">
        <v>37555</v>
      </c>
      <c r="N36" s="20">
        <v>111196</v>
      </c>
      <c r="O36" s="20">
        <v>32760</v>
      </c>
      <c r="P36" s="20">
        <v>39464</v>
      </c>
      <c r="Q36" s="20">
        <v>54718</v>
      </c>
      <c r="R36" s="20">
        <v>126942</v>
      </c>
      <c r="S36" s="20"/>
      <c r="T36" s="20"/>
      <c r="U36" s="20"/>
      <c r="V36" s="20"/>
      <c r="W36" s="20">
        <v>1664647</v>
      </c>
      <c r="X36" s="20"/>
      <c r="Y36" s="20">
        <v>1664647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12520140</v>
      </c>
      <c r="D38" s="29">
        <f t="shared" ref="D38:Y38" si="3">SUM(D30:D37)</f>
        <v>0</v>
      </c>
      <c r="E38" s="30">
        <f t="shared" si="3"/>
        <v>1</v>
      </c>
      <c r="F38" s="31">
        <f t="shared" si="3"/>
        <v>8230719</v>
      </c>
      <c r="G38" s="31">
        <f t="shared" si="3"/>
        <v>12624863</v>
      </c>
      <c r="H38" s="31">
        <f t="shared" si="3"/>
        <v>-69975</v>
      </c>
      <c r="I38" s="31">
        <f t="shared" si="3"/>
        <v>106763</v>
      </c>
      <c r="J38" s="31">
        <f t="shared" si="3"/>
        <v>12661651</v>
      </c>
      <c r="K38" s="31">
        <f t="shared" si="3"/>
        <v>394099</v>
      </c>
      <c r="L38" s="31">
        <f t="shared" si="3"/>
        <v>-450512</v>
      </c>
      <c r="M38" s="31">
        <f t="shared" si="3"/>
        <v>-50109</v>
      </c>
      <c r="N38" s="31">
        <f t="shared" si="3"/>
        <v>-106522</v>
      </c>
      <c r="O38" s="31">
        <f t="shared" si="3"/>
        <v>175143</v>
      </c>
      <c r="P38" s="31">
        <f t="shared" si="3"/>
        <v>177465</v>
      </c>
      <c r="Q38" s="31">
        <f t="shared" si="3"/>
        <v>1741073</v>
      </c>
      <c r="R38" s="31">
        <f t="shared" si="3"/>
        <v>2093681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14648810</v>
      </c>
      <c r="X38" s="31">
        <f t="shared" si="3"/>
        <v>2057681</v>
      </c>
      <c r="Y38" s="31">
        <f t="shared" si="3"/>
        <v>12591129</v>
      </c>
      <c r="Z38" s="32">
        <f>+IF(X38&lt;&gt;0,+(Y38/X38)*100,0)</f>
        <v>611.90869721788749</v>
      </c>
      <c r="AA38" s="33">
        <f>SUM(AA30:AA37)</f>
        <v>8230719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20597040</v>
      </c>
      <c r="D41" s="18"/>
      <c r="E41" s="19"/>
      <c r="F41" s="20"/>
      <c r="G41" s="20">
        <v>24306321</v>
      </c>
      <c r="H41" s="20">
        <v>-3709281</v>
      </c>
      <c r="I41" s="20"/>
      <c r="J41" s="20">
        <v>20597040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20597040</v>
      </c>
      <c r="X41" s="20"/>
      <c r="Y41" s="20">
        <v>20597040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20597040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24306321</v>
      </c>
      <c r="H44" s="36">
        <f t="shared" si="4"/>
        <v>-3709281</v>
      </c>
      <c r="I44" s="36">
        <f t="shared" si="4"/>
        <v>0</v>
      </c>
      <c r="J44" s="36">
        <f t="shared" si="4"/>
        <v>20597040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20597040</v>
      </c>
      <c r="X44" s="36">
        <f t="shared" si="4"/>
        <v>0</v>
      </c>
      <c r="Y44" s="36">
        <f t="shared" si="4"/>
        <v>20597040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33117180</v>
      </c>
      <c r="D45" s="29">
        <f>+D38+D44</f>
        <v>0</v>
      </c>
      <c r="E45" s="30">
        <f t="shared" si="5"/>
        <v>1</v>
      </c>
      <c r="F45" s="31">
        <f t="shared" si="5"/>
        <v>8230719</v>
      </c>
      <c r="G45" s="31">
        <f t="shared" si="5"/>
        <v>36931184</v>
      </c>
      <c r="H45" s="31">
        <f t="shared" si="5"/>
        <v>-3779256</v>
      </c>
      <c r="I45" s="31">
        <f t="shared" si="5"/>
        <v>106763</v>
      </c>
      <c r="J45" s="31">
        <f t="shared" si="5"/>
        <v>33258691</v>
      </c>
      <c r="K45" s="31">
        <f t="shared" si="5"/>
        <v>394099</v>
      </c>
      <c r="L45" s="31">
        <f t="shared" si="5"/>
        <v>-450512</v>
      </c>
      <c r="M45" s="31">
        <f t="shared" si="5"/>
        <v>-50109</v>
      </c>
      <c r="N45" s="31">
        <f t="shared" si="5"/>
        <v>-106522</v>
      </c>
      <c r="O45" s="31">
        <f t="shared" si="5"/>
        <v>175143</v>
      </c>
      <c r="P45" s="31">
        <f t="shared" si="5"/>
        <v>177465</v>
      </c>
      <c r="Q45" s="31">
        <f t="shared" si="5"/>
        <v>1741073</v>
      </c>
      <c r="R45" s="31">
        <f t="shared" si="5"/>
        <v>2093681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35245850</v>
      </c>
      <c r="X45" s="31">
        <f t="shared" si="5"/>
        <v>2057681</v>
      </c>
      <c r="Y45" s="31">
        <f t="shared" si="5"/>
        <v>33188169</v>
      </c>
      <c r="Z45" s="32">
        <f>+IF(X45&lt;&gt;0,+(Y45/X45)*100,0)</f>
        <v>1612.8918428075099</v>
      </c>
      <c r="AA45" s="33">
        <f>+AA38+AA44</f>
        <v>8230719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-17246747</v>
      </c>
      <c r="D46" s="42">
        <f t="shared" si="6"/>
        <v>0</v>
      </c>
      <c r="E46" s="43">
        <f t="shared" si="6"/>
        <v>40647101</v>
      </c>
      <c r="F46" s="44">
        <f t="shared" si="6"/>
        <v>39443075</v>
      </c>
      <c r="G46" s="44">
        <f t="shared" si="6"/>
        <v>25301020</v>
      </c>
      <c r="H46" s="44">
        <f t="shared" si="6"/>
        <v>-40313014</v>
      </c>
      <c r="I46" s="44">
        <f t="shared" si="6"/>
        <v>1012383</v>
      </c>
      <c r="J46" s="44">
        <f t="shared" si="6"/>
        <v>-13999611</v>
      </c>
      <c r="K46" s="44">
        <f t="shared" si="6"/>
        <v>-777108</v>
      </c>
      <c r="L46" s="44">
        <f t="shared" si="6"/>
        <v>120385</v>
      </c>
      <c r="M46" s="44">
        <f t="shared" si="6"/>
        <v>1434519</v>
      </c>
      <c r="N46" s="44">
        <f t="shared" si="6"/>
        <v>777796</v>
      </c>
      <c r="O46" s="44">
        <f t="shared" si="6"/>
        <v>2218488</v>
      </c>
      <c r="P46" s="44">
        <f t="shared" si="6"/>
        <v>1832945</v>
      </c>
      <c r="Q46" s="44">
        <f t="shared" si="6"/>
        <v>269955</v>
      </c>
      <c r="R46" s="44">
        <f t="shared" si="6"/>
        <v>4321388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-8900427</v>
      </c>
      <c r="X46" s="44">
        <f t="shared" si="6"/>
        <v>39091566</v>
      </c>
      <c r="Y46" s="44">
        <f t="shared" si="6"/>
        <v>-47991993</v>
      </c>
      <c r="Z46" s="45">
        <f>+IF(X46&lt;&gt;0,+(Y46/X46)*100,0)</f>
        <v>-122.76815157520167</v>
      </c>
      <c r="AA46" s="46">
        <f>+AA27-AA45</f>
        <v>39443075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-19807645</v>
      </c>
      <c r="D48" s="18"/>
      <c r="E48" s="19">
        <v>31147102</v>
      </c>
      <c r="F48" s="20">
        <v>29943076</v>
      </c>
      <c r="G48" s="20">
        <v>-24154186</v>
      </c>
      <c r="H48" s="20">
        <v>31282514</v>
      </c>
      <c r="I48" s="20">
        <v>130834</v>
      </c>
      <c r="J48" s="20">
        <v>7259162</v>
      </c>
      <c r="K48" s="20">
        <v>-1778131</v>
      </c>
      <c r="L48" s="20">
        <v>-726491</v>
      </c>
      <c r="M48" s="20">
        <v>-25789749</v>
      </c>
      <c r="N48" s="20">
        <v>-28294371</v>
      </c>
      <c r="O48" s="20">
        <v>1059185</v>
      </c>
      <c r="P48" s="20">
        <v>826706</v>
      </c>
      <c r="Q48" s="20">
        <v>-659831</v>
      </c>
      <c r="R48" s="20">
        <v>1226060</v>
      </c>
      <c r="S48" s="20"/>
      <c r="T48" s="20"/>
      <c r="U48" s="20"/>
      <c r="V48" s="20"/>
      <c r="W48" s="20">
        <v>-19809149</v>
      </c>
      <c r="X48" s="20">
        <v>29591576</v>
      </c>
      <c r="Y48" s="20">
        <v>-49400725</v>
      </c>
      <c r="Z48" s="47">
        <v>-166.94185196489704</v>
      </c>
      <c r="AA48" s="22">
        <v>29943076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-19807645</v>
      </c>
      <c r="D51" s="50">
        <f t="shared" ref="D51:Y51" si="7">SUM(D48:D50)</f>
        <v>0</v>
      </c>
      <c r="E51" s="51">
        <f t="shared" si="7"/>
        <v>31147102</v>
      </c>
      <c r="F51" s="52">
        <f t="shared" si="7"/>
        <v>29943076</v>
      </c>
      <c r="G51" s="52">
        <f t="shared" si="7"/>
        <v>-24154186</v>
      </c>
      <c r="H51" s="52">
        <f t="shared" si="7"/>
        <v>31282514</v>
      </c>
      <c r="I51" s="52">
        <f t="shared" si="7"/>
        <v>130834</v>
      </c>
      <c r="J51" s="52">
        <f t="shared" si="7"/>
        <v>7259162</v>
      </c>
      <c r="K51" s="52">
        <f t="shared" si="7"/>
        <v>-1778131</v>
      </c>
      <c r="L51" s="52">
        <f t="shared" si="7"/>
        <v>-726491</v>
      </c>
      <c r="M51" s="52">
        <f t="shared" si="7"/>
        <v>-25789749</v>
      </c>
      <c r="N51" s="52">
        <f t="shared" si="7"/>
        <v>-28294371</v>
      </c>
      <c r="O51" s="52">
        <f t="shared" si="7"/>
        <v>1059185</v>
      </c>
      <c r="P51" s="52">
        <f t="shared" si="7"/>
        <v>826706</v>
      </c>
      <c r="Q51" s="52">
        <f t="shared" si="7"/>
        <v>-659831</v>
      </c>
      <c r="R51" s="52">
        <f t="shared" si="7"/>
        <v>1226060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-19809149</v>
      </c>
      <c r="X51" s="52">
        <f t="shared" si="7"/>
        <v>29591576</v>
      </c>
      <c r="Y51" s="52">
        <f t="shared" si="7"/>
        <v>-49400725</v>
      </c>
      <c r="Z51" s="53">
        <f>+IF(X51&lt;&gt;0,+(Y51/X51)*100,0)</f>
        <v>-166.94185196489704</v>
      </c>
      <c r="AA51" s="54">
        <f>SUM(AA48:AA50)</f>
        <v>29943076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424537111</v>
      </c>
      <c r="D6" s="18"/>
      <c r="E6" s="19">
        <v>272341648</v>
      </c>
      <c r="F6" s="20">
        <v>305567888</v>
      </c>
      <c r="G6" s="20">
        <v>428602982</v>
      </c>
      <c r="H6" s="20">
        <v>5567104</v>
      </c>
      <c r="I6" s="20">
        <v>4880035</v>
      </c>
      <c r="J6" s="20">
        <v>439050121</v>
      </c>
      <c r="K6" s="20">
        <v>5403580</v>
      </c>
      <c r="L6" s="20">
        <v>3488642</v>
      </c>
      <c r="M6" s="20">
        <v>17502114</v>
      </c>
      <c r="N6" s="20">
        <v>26394336</v>
      </c>
      <c r="O6" s="20">
        <v>4908159</v>
      </c>
      <c r="P6" s="20">
        <v>2736072</v>
      </c>
      <c r="Q6" s="20">
        <v>15004796</v>
      </c>
      <c r="R6" s="20">
        <v>22649027</v>
      </c>
      <c r="S6" s="20"/>
      <c r="T6" s="20"/>
      <c r="U6" s="20"/>
      <c r="V6" s="20"/>
      <c r="W6" s="20">
        <v>488093484</v>
      </c>
      <c r="X6" s="20">
        <v>267422168</v>
      </c>
      <c r="Y6" s="20">
        <v>220671316</v>
      </c>
      <c r="Z6" s="21">
        <v>82.517959393702924</v>
      </c>
      <c r="AA6" s="22">
        <v>305567888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452584323</v>
      </c>
      <c r="D8" s="18"/>
      <c r="E8" s="19">
        <v>460384686</v>
      </c>
      <c r="F8" s="20">
        <v>439730573</v>
      </c>
      <c r="G8" s="20">
        <v>179401168</v>
      </c>
      <c r="H8" s="20">
        <v>224050180</v>
      </c>
      <c r="I8" s="20">
        <v>29049444</v>
      </c>
      <c r="J8" s="20">
        <v>432500792</v>
      </c>
      <c r="K8" s="20">
        <v>18162567</v>
      </c>
      <c r="L8" s="20">
        <v>20065798</v>
      </c>
      <c r="M8" s="20">
        <v>20692145</v>
      </c>
      <c r="N8" s="20">
        <v>58920510</v>
      </c>
      <c r="O8" s="20">
        <v>11713821</v>
      </c>
      <c r="P8" s="20">
        <v>-847406</v>
      </c>
      <c r="Q8" s="20">
        <v>16479240</v>
      </c>
      <c r="R8" s="20">
        <v>27345655</v>
      </c>
      <c r="S8" s="20"/>
      <c r="T8" s="20"/>
      <c r="U8" s="20"/>
      <c r="V8" s="20"/>
      <c r="W8" s="20">
        <v>518766957</v>
      </c>
      <c r="X8" s="20">
        <v>345406088</v>
      </c>
      <c r="Y8" s="20">
        <v>173360869</v>
      </c>
      <c r="Z8" s="21">
        <v>50.190449741001672</v>
      </c>
      <c r="AA8" s="22">
        <v>439730573</v>
      </c>
    </row>
    <row r="9" spans="1:27" x14ac:dyDescent="0.25">
      <c r="A9" s="23" t="s">
        <v>38</v>
      </c>
      <c r="B9" s="17" t="s">
        <v>33</v>
      </c>
      <c r="C9" s="18">
        <v>1655232</v>
      </c>
      <c r="D9" s="18"/>
      <c r="E9" s="19">
        <v>-3835382</v>
      </c>
      <c r="F9" s="20">
        <v>-4314671</v>
      </c>
      <c r="G9" s="20">
        <v>2054664</v>
      </c>
      <c r="H9" s="20">
        <v>256800</v>
      </c>
      <c r="I9" s="20">
        <v>45401</v>
      </c>
      <c r="J9" s="20">
        <v>2356865</v>
      </c>
      <c r="K9" s="20">
        <v>48665</v>
      </c>
      <c r="L9" s="20">
        <v>260744</v>
      </c>
      <c r="M9" s="20">
        <v>234359</v>
      </c>
      <c r="N9" s="20">
        <v>543768</v>
      </c>
      <c r="O9" s="20">
        <v>230964</v>
      </c>
      <c r="P9" s="20">
        <v>186781</v>
      </c>
      <c r="Q9" s="20">
        <v>10722</v>
      </c>
      <c r="R9" s="20">
        <v>428467</v>
      </c>
      <c r="S9" s="20"/>
      <c r="T9" s="20"/>
      <c r="U9" s="20"/>
      <c r="V9" s="20"/>
      <c r="W9" s="20">
        <v>3329100</v>
      </c>
      <c r="X9" s="20">
        <v>-2845044</v>
      </c>
      <c r="Y9" s="20">
        <v>6174144</v>
      </c>
      <c r="Z9" s="21">
        <v>-217.01400751622822</v>
      </c>
      <c r="AA9" s="22">
        <v>-4314671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-6343355</v>
      </c>
      <c r="D11" s="18"/>
      <c r="E11" s="19">
        <v>-5833521</v>
      </c>
      <c r="F11" s="20">
        <v>-6902061</v>
      </c>
      <c r="G11" s="20">
        <v>-6353903</v>
      </c>
      <c r="H11" s="20">
        <v>-27243</v>
      </c>
      <c r="I11" s="20">
        <v>-21427</v>
      </c>
      <c r="J11" s="20">
        <v>-6402573</v>
      </c>
      <c r="K11" s="20">
        <v>-19609</v>
      </c>
      <c r="L11" s="20">
        <v>-17163</v>
      </c>
      <c r="M11" s="20">
        <v>-37291</v>
      </c>
      <c r="N11" s="20">
        <v>-74063</v>
      </c>
      <c r="O11" s="20">
        <v>-13498</v>
      </c>
      <c r="P11" s="20">
        <v>-1302310</v>
      </c>
      <c r="Q11" s="20">
        <v>-10005</v>
      </c>
      <c r="R11" s="20">
        <v>-1325813</v>
      </c>
      <c r="S11" s="20"/>
      <c r="T11" s="20"/>
      <c r="U11" s="20"/>
      <c r="V11" s="20"/>
      <c r="W11" s="20">
        <v>-7802449</v>
      </c>
      <c r="X11" s="20">
        <v>-6981143</v>
      </c>
      <c r="Y11" s="20">
        <v>-821306</v>
      </c>
      <c r="Z11" s="21">
        <v>11.764635103449391</v>
      </c>
      <c r="AA11" s="22">
        <v>-6902061</v>
      </c>
    </row>
    <row r="12" spans="1:27" x14ac:dyDescent="0.25">
      <c r="A12" s="23" t="s">
        <v>41</v>
      </c>
      <c r="B12" s="17" t="s">
        <v>33</v>
      </c>
      <c r="C12" s="18">
        <v>7003034</v>
      </c>
      <c r="D12" s="18"/>
      <c r="E12" s="19">
        <v>1326060</v>
      </c>
      <c r="F12" s="20">
        <v>858011</v>
      </c>
      <c r="G12" s="24">
        <v>4451479</v>
      </c>
      <c r="H12" s="24">
        <v>402215</v>
      </c>
      <c r="I12" s="24">
        <v>1264247</v>
      </c>
      <c r="J12" s="20">
        <v>6117941</v>
      </c>
      <c r="K12" s="24">
        <v>581373</v>
      </c>
      <c r="L12" s="24">
        <v>-1173031</v>
      </c>
      <c r="M12" s="20">
        <v>775239</v>
      </c>
      <c r="N12" s="24">
        <v>183581</v>
      </c>
      <c r="O12" s="24">
        <v>-233505</v>
      </c>
      <c r="P12" s="24">
        <v>412694</v>
      </c>
      <c r="Q12" s="20">
        <v>606141</v>
      </c>
      <c r="R12" s="24">
        <v>785330</v>
      </c>
      <c r="S12" s="24"/>
      <c r="T12" s="20"/>
      <c r="U12" s="24"/>
      <c r="V12" s="24"/>
      <c r="W12" s="24">
        <v>7086852</v>
      </c>
      <c r="X12" s="20">
        <v>643518</v>
      </c>
      <c r="Y12" s="24">
        <v>6443334</v>
      </c>
      <c r="Z12" s="25">
        <v>1001.2670974238483</v>
      </c>
      <c r="AA12" s="26">
        <v>858011</v>
      </c>
    </row>
    <row r="13" spans="1:27" x14ac:dyDescent="0.25">
      <c r="A13" s="23" t="s">
        <v>42</v>
      </c>
      <c r="B13" s="17" t="s">
        <v>33</v>
      </c>
      <c r="C13" s="18">
        <v>-85269</v>
      </c>
      <c r="D13" s="18"/>
      <c r="E13" s="19">
        <v>-201472</v>
      </c>
      <c r="F13" s="20">
        <v>-201472</v>
      </c>
      <c r="G13" s="20">
        <v>-85269</v>
      </c>
      <c r="H13" s="20"/>
      <c r="I13" s="20"/>
      <c r="J13" s="20">
        <v>-85269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-85269</v>
      </c>
      <c r="X13" s="20">
        <v>-167182</v>
      </c>
      <c r="Y13" s="20">
        <v>81913</v>
      </c>
      <c r="Z13" s="21">
        <v>-48.996303429795077</v>
      </c>
      <c r="AA13" s="22">
        <v>-201472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879351076</v>
      </c>
      <c r="D14" s="29">
        <f>SUM(D6:D13)</f>
        <v>0</v>
      </c>
      <c r="E14" s="30">
        <f t="shared" si="0"/>
        <v>724182019</v>
      </c>
      <c r="F14" s="31">
        <f t="shared" si="0"/>
        <v>734738268</v>
      </c>
      <c r="G14" s="31">
        <f t="shared" si="0"/>
        <v>608071121</v>
      </c>
      <c r="H14" s="31">
        <f t="shared" si="0"/>
        <v>230249056</v>
      </c>
      <c r="I14" s="31">
        <f t="shared" si="0"/>
        <v>35217700</v>
      </c>
      <c r="J14" s="31">
        <f t="shared" si="0"/>
        <v>873537877</v>
      </c>
      <c r="K14" s="31">
        <f t="shared" si="0"/>
        <v>24176576</v>
      </c>
      <c r="L14" s="31">
        <f t="shared" si="0"/>
        <v>22624990</v>
      </c>
      <c r="M14" s="31">
        <f t="shared" si="0"/>
        <v>39166566</v>
      </c>
      <c r="N14" s="31">
        <f t="shared" si="0"/>
        <v>85968132</v>
      </c>
      <c r="O14" s="31">
        <f t="shared" si="0"/>
        <v>16605941</v>
      </c>
      <c r="P14" s="31">
        <f t="shared" si="0"/>
        <v>1185831</v>
      </c>
      <c r="Q14" s="31">
        <f t="shared" si="0"/>
        <v>32090894</v>
      </c>
      <c r="R14" s="31">
        <f t="shared" si="0"/>
        <v>49882666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1009388675</v>
      </c>
      <c r="X14" s="31">
        <f t="shared" si="0"/>
        <v>603478405</v>
      </c>
      <c r="Y14" s="31">
        <f t="shared" si="0"/>
        <v>405910270</v>
      </c>
      <c r="Z14" s="32">
        <f>+IF(X14&lt;&gt;0,+(Y14/X14)*100,0)</f>
        <v>67.261772192163193</v>
      </c>
      <c r="AA14" s="33">
        <f>SUM(AA6:AA13)</f>
        <v>734738268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108144575</v>
      </c>
      <c r="D18" s="18"/>
      <c r="E18" s="19">
        <v>47499616</v>
      </c>
      <c r="F18" s="20">
        <v>94466475</v>
      </c>
      <c r="G18" s="24">
        <v>-11008189</v>
      </c>
      <c r="H18" s="24">
        <v>-9161028</v>
      </c>
      <c r="I18" s="24">
        <v>-5521025</v>
      </c>
      <c r="J18" s="20">
        <v>-25690242</v>
      </c>
      <c r="K18" s="24">
        <v>1171150</v>
      </c>
      <c r="L18" s="24">
        <v>-28800563</v>
      </c>
      <c r="M18" s="20">
        <v>-28850</v>
      </c>
      <c r="N18" s="24">
        <v>-27658263</v>
      </c>
      <c r="O18" s="24">
        <v>1883029</v>
      </c>
      <c r="P18" s="24">
        <v>27801969</v>
      </c>
      <c r="Q18" s="20">
        <v>-1338022</v>
      </c>
      <c r="R18" s="24">
        <v>28346976</v>
      </c>
      <c r="S18" s="24"/>
      <c r="T18" s="20"/>
      <c r="U18" s="24"/>
      <c r="V18" s="24"/>
      <c r="W18" s="24">
        <v>-25001529</v>
      </c>
      <c r="X18" s="20">
        <v>80888772</v>
      </c>
      <c r="Y18" s="24">
        <v>-105890301</v>
      </c>
      <c r="Z18" s="25">
        <v>-130.90852831836784</v>
      </c>
      <c r="AA18" s="26">
        <v>94466475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108144575</v>
      </c>
      <c r="D26" s="29">
        <f t="shared" ref="D26:Y26" si="1">SUM(D16:D25)</f>
        <v>0</v>
      </c>
      <c r="E26" s="35">
        <f t="shared" si="1"/>
        <v>47499616</v>
      </c>
      <c r="F26" s="36">
        <f t="shared" si="1"/>
        <v>94466475</v>
      </c>
      <c r="G26" s="36">
        <f t="shared" si="1"/>
        <v>-11008189</v>
      </c>
      <c r="H26" s="36">
        <f t="shared" si="1"/>
        <v>-9161028</v>
      </c>
      <c r="I26" s="36">
        <f t="shared" si="1"/>
        <v>-5521025</v>
      </c>
      <c r="J26" s="36">
        <f t="shared" si="1"/>
        <v>-25690242</v>
      </c>
      <c r="K26" s="36">
        <f t="shared" si="1"/>
        <v>1171150</v>
      </c>
      <c r="L26" s="36">
        <f t="shared" si="1"/>
        <v>-28800563</v>
      </c>
      <c r="M26" s="36">
        <f t="shared" si="1"/>
        <v>-28850</v>
      </c>
      <c r="N26" s="36">
        <f t="shared" si="1"/>
        <v>-27658263</v>
      </c>
      <c r="O26" s="36">
        <f t="shared" si="1"/>
        <v>1883029</v>
      </c>
      <c r="P26" s="36">
        <f t="shared" si="1"/>
        <v>27801969</v>
      </c>
      <c r="Q26" s="36">
        <f t="shared" si="1"/>
        <v>-1338022</v>
      </c>
      <c r="R26" s="36">
        <f t="shared" si="1"/>
        <v>28346976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-25001529</v>
      </c>
      <c r="X26" s="36">
        <f t="shared" si="1"/>
        <v>80888772</v>
      </c>
      <c r="Y26" s="36">
        <f t="shared" si="1"/>
        <v>-105890301</v>
      </c>
      <c r="Z26" s="37">
        <f>+IF(X26&lt;&gt;0,+(Y26/X26)*100,0)</f>
        <v>-130.90852831836784</v>
      </c>
      <c r="AA26" s="38">
        <f>SUM(AA16:AA25)</f>
        <v>94466475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987495651</v>
      </c>
      <c r="D27" s="29">
        <f>+D14+D26</f>
        <v>0</v>
      </c>
      <c r="E27" s="30">
        <f t="shared" si="2"/>
        <v>771681635</v>
      </c>
      <c r="F27" s="31">
        <f t="shared" si="2"/>
        <v>829204743</v>
      </c>
      <c r="G27" s="31">
        <f t="shared" si="2"/>
        <v>597062932</v>
      </c>
      <c r="H27" s="31">
        <f t="shared" si="2"/>
        <v>221088028</v>
      </c>
      <c r="I27" s="31">
        <f t="shared" si="2"/>
        <v>29696675</v>
      </c>
      <c r="J27" s="31">
        <f t="shared" si="2"/>
        <v>847847635</v>
      </c>
      <c r="K27" s="31">
        <f t="shared" si="2"/>
        <v>25347726</v>
      </c>
      <c r="L27" s="31">
        <f t="shared" si="2"/>
        <v>-6175573</v>
      </c>
      <c r="M27" s="31">
        <f t="shared" si="2"/>
        <v>39137716</v>
      </c>
      <c r="N27" s="31">
        <f t="shared" si="2"/>
        <v>58309869</v>
      </c>
      <c r="O27" s="31">
        <f t="shared" si="2"/>
        <v>18488970</v>
      </c>
      <c r="P27" s="31">
        <f t="shared" si="2"/>
        <v>28987800</v>
      </c>
      <c r="Q27" s="31">
        <f t="shared" si="2"/>
        <v>30752872</v>
      </c>
      <c r="R27" s="31">
        <f t="shared" si="2"/>
        <v>78229642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984387146</v>
      </c>
      <c r="X27" s="31">
        <f t="shared" si="2"/>
        <v>684367177</v>
      </c>
      <c r="Y27" s="31">
        <f t="shared" si="2"/>
        <v>300019969</v>
      </c>
      <c r="Z27" s="32">
        <f>+IF(X27&lt;&gt;0,+(Y27/X27)*100,0)</f>
        <v>43.839035401313524</v>
      </c>
      <c r="AA27" s="33">
        <f>+AA14+AA26</f>
        <v>829204743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-267966</v>
      </c>
      <c r="D32" s="18"/>
      <c r="E32" s="19">
        <v>-12454</v>
      </c>
      <c r="F32" s="20">
        <v>-222939</v>
      </c>
      <c r="G32" s="20">
        <v>-288043</v>
      </c>
      <c r="H32" s="20">
        <v>-2275</v>
      </c>
      <c r="I32" s="20">
        <v>-5498</v>
      </c>
      <c r="J32" s="20">
        <v>-295816</v>
      </c>
      <c r="K32" s="20">
        <v>-8465</v>
      </c>
      <c r="L32" s="20">
        <v>-5514</v>
      </c>
      <c r="M32" s="20">
        <v>-10555</v>
      </c>
      <c r="N32" s="20">
        <v>-24534</v>
      </c>
      <c r="O32" s="20">
        <v>-10087</v>
      </c>
      <c r="P32" s="20">
        <v>-8461</v>
      </c>
      <c r="Q32" s="20">
        <v>-2703</v>
      </c>
      <c r="R32" s="20">
        <v>-21251</v>
      </c>
      <c r="S32" s="20"/>
      <c r="T32" s="20"/>
      <c r="U32" s="20"/>
      <c r="V32" s="20"/>
      <c r="W32" s="20">
        <v>-341601</v>
      </c>
      <c r="X32" s="20">
        <v>-172933</v>
      </c>
      <c r="Y32" s="20">
        <v>-168668</v>
      </c>
      <c r="Z32" s="21">
        <v>97.533726934708824</v>
      </c>
      <c r="AA32" s="22">
        <v>-222939</v>
      </c>
    </row>
    <row r="33" spans="1:27" x14ac:dyDescent="0.25">
      <c r="A33" s="23" t="s">
        <v>61</v>
      </c>
      <c r="B33" s="17" t="s">
        <v>33</v>
      </c>
      <c r="C33" s="18">
        <v>85652100</v>
      </c>
      <c r="D33" s="18"/>
      <c r="E33" s="19">
        <v>12994185</v>
      </c>
      <c r="F33" s="20">
        <v>23148608</v>
      </c>
      <c r="G33" s="20">
        <v>63621625</v>
      </c>
      <c r="H33" s="20">
        <v>12332572</v>
      </c>
      <c r="I33" s="20">
        <v>2154459</v>
      </c>
      <c r="J33" s="20">
        <v>78108656</v>
      </c>
      <c r="K33" s="20">
        <v>3684184</v>
      </c>
      <c r="L33" s="20">
        <v>-6142180</v>
      </c>
      <c r="M33" s="20">
        <v>4835945</v>
      </c>
      <c r="N33" s="20">
        <v>2377949</v>
      </c>
      <c r="O33" s="20">
        <v>2040347</v>
      </c>
      <c r="P33" s="20">
        <v>1630295</v>
      </c>
      <c r="Q33" s="20">
        <v>2229767</v>
      </c>
      <c r="R33" s="20">
        <v>5900409</v>
      </c>
      <c r="S33" s="20"/>
      <c r="T33" s="20"/>
      <c r="U33" s="20"/>
      <c r="V33" s="20"/>
      <c r="W33" s="20">
        <v>86387014</v>
      </c>
      <c r="X33" s="20">
        <v>12639813</v>
      </c>
      <c r="Y33" s="20">
        <v>73747201</v>
      </c>
      <c r="Z33" s="21">
        <v>583.45167764744622</v>
      </c>
      <c r="AA33" s="22">
        <v>23148608</v>
      </c>
    </row>
    <row r="34" spans="1:27" x14ac:dyDescent="0.25">
      <c r="A34" s="23" t="s">
        <v>62</v>
      </c>
      <c r="B34" s="17" t="s">
        <v>33</v>
      </c>
      <c r="C34" s="18">
        <v>12858002</v>
      </c>
      <c r="D34" s="18"/>
      <c r="E34" s="19"/>
      <c r="F34" s="20"/>
      <c r="G34" s="20"/>
      <c r="H34" s="20">
        <v>3710000</v>
      </c>
      <c r="I34" s="20">
        <v>-10458002</v>
      </c>
      <c r="J34" s="20">
        <v>-6748002</v>
      </c>
      <c r="K34" s="20"/>
      <c r="L34" s="20"/>
      <c r="M34" s="20">
        <v>2000000</v>
      </c>
      <c r="N34" s="20">
        <v>2000000</v>
      </c>
      <c r="O34" s="20">
        <v>12858002</v>
      </c>
      <c r="P34" s="20"/>
      <c r="Q34" s="20">
        <v>-142186</v>
      </c>
      <c r="R34" s="20">
        <v>12715816</v>
      </c>
      <c r="S34" s="20"/>
      <c r="T34" s="20"/>
      <c r="U34" s="20"/>
      <c r="V34" s="20"/>
      <c r="W34" s="20">
        <v>7967814</v>
      </c>
      <c r="X34" s="20"/>
      <c r="Y34" s="20">
        <v>7967814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1823695</v>
      </c>
      <c r="D35" s="18"/>
      <c r="E35" s="19"/>
      <c r="F35" s="20">
        <v>3158289</v>
      </c>
      <c r="G35" s="20">
        <v>-79000</v>
      </c>
      <c r="H35" s="20">
        <v>7891351</v>
      </c>
      <c r="I35" s="20"/>
      <c r="J35" s="20">
        <v>7812351</v>
      </c>
      <c r="K35" s="20"/>
      <c r="L35" s="20"/>
      <c r="M35" s="20">
        <v>1902695</v>
      </c>
      <c r="N35" s="20">
        <v>1902695</v>
      </c>
      <c r="O35" s="20">
        <v>-2830366</v>
      </c>
      <c r="P35" s="20"/>
      <c r="Q35" s="20"/>
      <c r="R35" s="20">
        <v>-2830366</v>
      </c>
      <c r="S35" s="20"/>
      <c r="T35" s="20"/>
      <c r="U35" s="20"/>
      <c r="V35" s="20"/>
      <c r="W35" s="20">
        <v>6884680</v>
      </c>
      <c r="X35" s="20">
        <v>2368716</v>
      </c>
      <c r="Y35" s="20">
        <v>4515964</v>
      </c>
      <c r="Z35" s="21">
        <v>190.65029323903752</v>
      </c>
      <c r="AA35" s="22">
        <v>3158289</v>
      </c>
    </row>
    <row r="36" spans="1:27" x14ac:dyDescent="0.25">
      <c r="A36" s="23" t="s">
        <v>64</v>
      </c>
      <c r="B36" s="17" t="s">
        <v>33</v>
      </c>
      <c r="C36" s="18">
        <v>12247869</v>
      </c>
      <c r="D36" s="18"/>
      <c r="E36" s="19">
        <v>6054471</v>
      </c>
      <c r="F36" s="20">
        <v>-336909</v>
      </c>
      <c r="G36" s="20">
        <v>12979208</v>
      </c>
      <c r="H36" s="20">
        <v>411264</v>
      </c>
      <c r="I36" s="20">
        <v>316151</v>
      </c>
      <c r="J36" s="20">
        <v>13706623</v>
      </c>
      <c r="K36" s="20">
        <v>354166</v>
      </c>
      <c r="L36" s="20">
        <v>67103</v>
      </c>
      <c r="M36" s="20">
        <v>-84755</v>
      </c>
      <c r="N36" s="20">
        <v>336514</v>
      </c>
      <c r="O36" s="20">
        <v>138761</v>
      </c>
      <c r="P36" s="20">
        <v>191447</v>
      </c>
      <c r="Q36" s="20">
        <v>317620</v>
      </c>
      <c r="R36" s="20">
        <v>647828</v>
      </c>
      <c r="S36" s="20"/>
      <c r="T36" s="20"/>
      <c r="U36" s="20"/>
      <c r="V36" s="20"/>
      <c r="W36" s="20">
        <v>14690965</v>
      </c>
      <c r="X36" s="20">
        <v>-239944</v>
      </c>
      <c r="Y36" s="20">
        <v>14930909</v>
      </c>
      <c r="Z36" s="21">
        <v>-6222.6640382755977</v>
      </c>
      <c r="AA36" s="22">
        <v>-336909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112313700</v>
      </c>
      <c r="D38" s="29">
        <f t="shared" ref="D38:Y38" si="3">SUM(D30:D37)</f>
        <v>0</v>
      </c>
      <c r="E38" s="30">
        <f t="shared" si="3"/>
        <v>19036202</v>
      </c>
      <c r="F38" s="31">
        <f t="shared" si="3"/>
        <v>25747049</v>
      </c>
      <c r="G38" s="31">
        <f t="shared" si="3"/>
        <v>76233790</v>
      </c>
      <c r="H38" s="31">
        <f t="shared" si="3"/>
        <v>24342912</v>
      </c>
      <c r="I38" s="31">
        <f t="shared" si="3"/>
        <v>-7992890</v>
      </c>
      <c r="J38" s="31">
        <f t="shared" si="3"/>
        <v>92583812</v>
      </c>
      <c r="K38" s="31">
        <f t="shared" si="3"/>
        <v>4029885</v>
      </c>
      <c r="L38" s="31">
        <f t="shared" si="3"/>
        <v>-6080591</v>
      </c>
      <c r="M38" s="31">
        <f t="shared" si="3"/>
        <v>8643330</v>
      </c>
      <c r="N38" s="31">
        <f t="shared" si="3"/>
        <v>6592624</v>
      </c>
      <c r="O38" s="31">
        <f t="shared" si="3"/>
        <v>12196657</v>
      </c>
      <c r="P38" s="31">
        <f t="shared" si="3"/>
        <v>1813281</v>
      </c>
      <c r="Q38" s="31">
        <f t="shared" si="3"/>
        <v>2402498</v>
      </c>
      <c r="R38" s="31">
        <f t="shared" si="3"/>
        <v>16412436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115588872</v>
      </c>
      <c r="X38" s="31">
        <f t="shared" si="3"/>
        <v>14595652</v>
      </c>
      <c r="Y38" s="31">
        <f t="shared" si="3"/>
        <v>100993220</v>
      </c>
      <c r="Z38" s="32">
        <f>+IF(X38&lt;&gt;0,+(Y38/X38)*100,0)</f>
        <v>691.94044911457183</v>
      </c>
      <c r="AA38" s="33">
        <f>SUM(AA30:AA37)</f>
        <v>25747049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4003</v>
      </c>
      <c r="D40" s="18"/>
      <c r="E40" s="19"/>
      <c r="F40" s="20"/>
      <c r="G40" s="20">
        <v>4003</v>
      </c>
      <c r="H40" s="20"/>
      <c r="I40" s="20"/>
      <c r="J40" s="20">
        <v>4003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4003</v>
      </c>
      <c r="X40" s="20"/>
      <c r="Y40" s="20">
        <v>4003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152197412</v>
      </c>
      <c r="D41" s="18"/>
      <c r="E41" s="19">
        <v>136804783</v>
      </c>
      <c r="F41" s="20">
        <v>146956445</v>
      </c>
      <c r="G41" s="20">
        <v>54703809</v>
      </c>
      <c r="H41" s="20">
        <v>16984689</v>
      </c>
      <c r="I41" s="20"/>
      <c r="J41" s="20">
        <v>71688498</v>
      </c>
      <c r="K41" s="20">
        <v>2326999</v>
      </c>
      <c r="L41" s="20"/>
      <c r="M41" s="20">
        <v>46393755</v>
      </c>
      <c r="N41" s="20">
        <v>48720754</v>
      </c>
      <c r="O41" s="20"/>
      <c r="P41" s="20"/>
      <c r="Q41" s="20"/>
      <c r="R41" s="20"/>
      <c r="S41" s="20"/>
      <c r="T41" s="20"/>
      <c r="U41" s="20"/>
      <c r="V41" s="20"/>
      <c r="W41" s="20">
        <v>120409252</v>
      </c>
      <c r="X41" s="20">
        <v>114485005</v>
      </c>
      <c r="Y41" s="20">
        <v>5924247</v>
      </c>
      <c r="Z41" s="21">
        <v>5.1746925285106116</v>
      </c>
      <c r="AA41" s="22">
        <v>146956445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2365468</v>
      </c>
      <c r="G43" s="20">
        <v>2295000</v>
      </c>
      <c r="H43" s="20"/>
      <c r="I43" s="20"/>
      <c r="J43" s="20">
        <v>2295000</v>
      </c>
      <c r="K43" s="20"/>
      <c r="L43" s="20"/>
      <c r="M43" s="20"/>
      <c r="N43" s="20"/>
      <c r="O43" s="20">
        <v>70468</v>
      </c>
      <c r="P43" s="20"/>
      <c r="Q43" s="20"/>
      <c r="R43" s="20">
        <v>70468</v>
      </c>
      <c r="S43" s="20"/>
      <c r="T43" s="20"/>
      <c r="U43" s="20"/>
      <c r="V43" s="20"/>
      <c r="W43" s="20">
        <v>2365468</v>
      </c>
      <c r="X43" s="20">
        <v>1774102</v>
      </c>
      <c r="Y43" s="20">
        <v>591366</v>
      </c>
      <c r="Z43" s="21">
        <v>33.333258177940159</v>
      </c>
      <c r="AA43" s="22">
        <v>2365468</v>
      </c>
    </row>
    <row r="44" spans="1:27" x14ac:dyDescent="0.25">
      <c r="A44" s="27" t="s">
        <v>70</v>
      </c>
      <c r="B44" s="34" t="s">
        <v>33</v>
      </c>
      <c r="C44" s="29">
        <f>SUM(C40:C43)</f>
        <v>152201415</v>
      </c>
      <c r="D44" s="29">
        <f t="shared" ref="D44:Y44" si="4">SUM(D40:D43)</f>
        <v>0</v>
      </c>
      <c r="E44" s="35">
        <f t="shared" si="4"/>
        <v>136804783</v>
      </c>
      <c r="F44" s="36">
        <f t="shared" si="4"/>
        <v>149321913</v>
      </c>
      <c r="G44" s="36">
        <f t="shared" si="4"/>
        <v>57002812</v>
      </c>
      <c r="H44" s="36">
        <f t="shared" si="4"/>
        <v>16984689</v>
      </c>
      <c r="I44" s="36">
        <f t="shared" si="4"/>
        <v>0</v>
      </c>
      <c r="J44" s="36">
        <f t="shared" si="4"/>
        <v>73987501</v>
      </c>
      <c r="K44" s="36">
        <f t="shared" si="4"/>
        <v>2326999</v>
      </c>
      <c r="L44" s="36">
        <f t="shared" si="4"/>
        <v>0</v>
      </c>
      <c r="M44" s="36">
        <f t="shared" si="4"/>
        <v>46393755</v>
      </c>
      <c r="N44" s="36">
        <f t="shared" si="4"/>
        <v>48720754</v>
      </c>
      <c r="O44" s="36">
        <f t="shared" si="4"/>
        <v>70468</v>
      </c>
      <c r="P44" s="36">
        <f t="shared" si="4"/>
        <v>0</v>
      </c>
      <c r="Q44" s="36">
        <f t="shared" si="4"/>
        <v>0</v>
      </c>
      <c r="R44" s="36">
        <f t="shared" si="4"/>
        <v>70468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122778723</v>
      </c>
      <c r="X44" s="36">
        <f t="shared" si="4"/>
        <v>116259107</v>
      </c>
      <c r="Y44" s="36">
        <f t="shared" si="4"/>
        <v>6519616</v>
      </c>
      <c r="Z44" s="37">
        <f>+IF(X44&lt;&gt;0,+(Y44/X44)*100,0)</f>
        <v>5.6078325115640189</v>
      </c>
      <c r="AA44" s="38">
        <f>SUM(AA40:AA43)</f>
        <v>149321913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264515115</v>
      </c>
      <c r="D45" s="29">
        <f>+D38+D44</f>
        <v>0</v>
      </c>
      <c r="E45" s="30">
        <f t="shared" si="5"/>
        <v>155840985</v>
      </c>
      <c r="F45" s="31">
        <f t="shared" si="5"/>
        <v>175068962</v>
      </c>
      <c r="G45" s="31">
        <f t="shared" si="5"/>
        <v>133236602</v>
      </c>
      <c r="H45" s="31">
        <f t="shared" si="5"/>
        <v>41327601</v>
      </c>
      <c r="I45" s="31">
        <f t="shared" si="5"/>
        <v>-7992890</v>
      </c>
      <c r="J45" s="31">
        <f t="shared" si="5"/>
        <v>166571313</v>
      </c>
      <c r="K45" s="31">
        <f t="shared" si="5"/>
        <v>6356884</v>
      </c>
      <c r="L45" s="31">
        <f t="shared" si="5"/>
        <v>-6080591</v>
      </c>
      <c r="M45" s="31">
        <f t="shared" si="5"/>
        <v>55037085</v>
      </c>
      <c r="N45" s="31">
        <f t="shared" si="5"/>
        <v>55313378</v>
      </c>
      <c r="O45" s="31">
        <f t="shared" si="5"/>
        <v>12267125</v>
      </c>
      <c r="P45" s="31">
        <f t="shared" si="5"/>
        <v>1813281</v>
      </c>
      <c r="Q45" s="31">
        <f t="shared" si="5"/>
        <v>2402498</v>
      </c>
      <c r="R45" s="31">
        <f t="shared" si="5"/>
        <v>16482904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238367595</v>
      </c>
      <c r="X45" s="31">
        <f t="shared" si="5"/>
        <v>130854759</v>
      </c>
      <c r="Y45" s="31">
        <f t="shared" si="5"/>
        <v>107512836</v>
      </c>
      <c r="Z45" s="32">
        <f>+IF(X45&lt;&gt;0,+(Y45/X45)*100,0)</f>
        <v>82.161960957033287</v>
      </c>
      <c r="AA45" s="33">
        <f>+AA38+AA44</f>
        <v>175068962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722980536</v>
      </c>
      <c r="D46" s="42">
        <f t="shared" si="6"/>
        <v>0</v>
      </c>
      <c r="E46" s="43">
        <f t="shared" si="6"/>
        <v>615840650</v>
      </c>
      <c r="F46" s="44">
        <f t="shared" si="6"/>
        <v>654135781</v>
      </c>
      <c r="G46" s="44">
        <f t="shared" si="6"/>
        <v>463826330</v>
      </c>
      <c r="H46" s="44">
        <f t="shared" si="6"/>
        <v>179760427</v>
      </c>
      <c r="I46" s="44">
        <f t="shared" si="6"/>
        <v>37689565</v>
      </c>
      <c r="J46" s="44">
        <f t="shared" si="6"/>
        <v>681276322</v>
      </c>
      <c r="K46" s="44">
        <f t="shared" si="6"/>
        <v>18990842</v>
      </c>
      <c r="L46" s="44">
        <f t="shared" si="6"/>
        <v>-94982</v>
      </c>
      <c r="M46" s="44">
        <f t="shared" si="6"/>
        <v>-15899369</v>
      </c>
      <c r="N46" s="44">
        <f t="shared" si="6"/>
        <v>2996491</v>
      </c>
      <c r="O46" s="44">
        <f t="shared" si="6"/>
        <v>6221845</v>
      </c>
      <c r="P46" s="44">
        <f t="shared" si="6"/>
        <v>27174519</v>
      </c>
      <c r="Q46" s="44">
        <f t="shared" si="6"/>
        <v>28350374</v>
      </c>
      <c r="R46" s="44">
        <f t="shared" si="6"/>
        <v>61746738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746019551</v>
      </c>
      <c r="X46" s="44">
        <f t="shared" si="6"/>
        <v>553512418</v>
      </c>
      <c r="Y46" s="44">
        <f t="shared" si="6"/>
        <v>192507133</v>
      </c>
      <c r="Z46" s="45">
        <f>+IF(X46&lt;&gt;0,+(Y46/X46)*100,0)</f>
        <v>34.779189542952579</v>
      </c>
      <c r="AA46" s="46">
        <f>+AA27-AA45</f>
        <v>654135781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132641320</v>
      </c>
      <c r="D48" s="18"/>
      <c r="E48" s="19">
        <v>251891490</v>
      </c>
      <c r="F48" s="20">
        <v>266926633</v>
      </c>
      <c r="G48" s="20">
        <v>158738049</v>
      </c>
      <c r="H48" s="20">
        <v>55712639</v>
      </c>
      <c r="I48" s="20">
        <v>6764348</v>
      </c>
      <c r="J48" s="20">
        <v>221215036</v>
      </c>
      <c r="K48" s="20">
        <v>9815348</v>
      </c>
      <c r="L48" s="20">
        <v>16131595</v>
      </c>
      <c r="M48" s="20">
        <v>-6897572</v>
      </c>
      <c r="N48" s="20">
        <v>19049371</v>
      </c>
      <c r="O48" s="20">
        <v>11367580</v>
      </c>
      <c r="P48" s="20">
        <v>11041834</v>
      </c>
      <c r="Q48" s="20">
        <v>19768376</v>
      </c>
      <c r="R48" s="20">
        <v>42177790</v>
      </c>
      <c r="S48" s="20"/>
      <c r="T48" s="20"/>
      <c r="U48" s="20"/>
      <c r="V48" s="20"/>
      <c r="W48" s="20">
        <v>282442197</v>
      </c>
      <c r="X48" s="20">
        <v>215884544</v>
      </c>
      <c r="Y48" s="20">
        <v>66557653</v>
      </c>
      <c r="Z48" s="47">
        <v>30.830207557610052</v>
      </c>
      <c r="AA48" s="22">
        <v>266926633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132641320</v>
      </c>
      <c r="D51" s="50">
        <f t="shared" ref="D51:Y51" si="7">SUM(D48:D50)</f>
        <v>0</v>
      </c>
      <c r="E51" s="51">
        <f t="shared" si="7"/>
        <v>251891490</v>
      </c>
      <c r="F51" s="52">
        <f t="shared" si="7"/>
        <v>266926633</v>
      </c>
      <c r="G51" s="52">
        <f t="shared" si="7"/>
        <v>158738049</v>
      </c>
      <c r="H51" s="52">
        <f t="shared" si="7"/>
        <v>55712639</v>
      </c>
      <c r="I51" s="52">
        <f t="shared" si="7"/>
        <v>6764348</v>
      </c>
      <c r="J51" s="52">
        <f t="shared" si="7"/>
        <v>221215036</v>
      </c>
      <c r="K51" s="52">
        <f t="shared" si="7"/>
        <v>9815348</v>
      </c>
      <c r="L51" s="52">
        <f t="shared" si="7"/>
        <v>16131595</v>
      </c>
      <c r="M51" s="52">
        <f t="shared" si="7"/>
        <v>-6897572</v>
      </c>
      <c r="N51" s="52">
        <f t="shared" si="7"/>
        <v>19049371</v>
      </c>
      <c r="O51" s="52">
        <f t="shared" si="7"/>
        <v>11367580</v>
      </c>
      <c r="P51" s="52">
        <f t="shared" si="7"/>
        <v>11041834</v>
      </c>
      <c r="Q51" s="52">
        <f t="shared" si="7"/>
        <v>19768376</v>
      </c>
      <c r="R51" s="52">
        <f t="shared" si="7"/>
        <v>42177790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282442197</v>
      </c>
      <c r="X51" s="52">
        <f t="shared" si="7"/>
        <v>215884544</v>
      </c>
      <c r="Y51" s="52">
        <f t="shared" si="7"/>
        <v>66557653</v>
      </c>
      <c r="Z51" s="53">
        <f>+IF(X51&lt;&gt;0,+(Y51/X51)*100,0)</f>
        <v>30.830207557610052</v>
      </c>
      <c r="AA51" s="54">
        <f>SUM(AA48:AA50)</f>
        <v>266926633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F64DCB-47CA-40E0-932A-C0E7954C13EF}"/>
</file>

<file path=customXml/itemProps2.xml><?xml version="1.0" encoding="utf-8"?>
<ds:datastoreItem xmlns:ds="http://schemas.openxmlformats.org/officeDocument/2006/customXml" ds:itemID="{D04F7A78-804F-4989-9AF5-2DB32F66F3A9}"/>
</file>

<file path=customXml/itemProps3.xml><?xml version="1.0" encoding="utf-8"?>
<ds:datastoreItem xmlns:ds="http://schemas.openxmlformats.org/officeDocument/2006/customXml" ds:itemID="{27CB9B95-7159-456B-A785-0EBD283338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2026-05-13T15:05:57Z</dcterms:created>
  <dcterms:modified xsi:type="dcterms:W3CDTF">2026-05-13T15:07:05Z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